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 activeTab="1"/>
  </bookViews>
  <sheets>
    <sheet name="приложение 11" sheetId="6" r:id="rId1"/>
    <sheet name="приложение 12" sheetId="7" r:id="rId2"/>
  </sheets>
  <calcPr calcId="125725" refMode="R1C1"/>
</workbook>
</file>

<file path=xl/calcChain.xml><?xml version="1.0" encoding="utf-8"?>
<calcChain xmlns="http://schemas.openxmlformats.org/spreadsheetml/2006/main">
  <c r="G191" i="6"/>
  <c r="G189"/>
  <c r="G188"/>
  <c r="G187"/>
  <c r="G186" s="1"/>
  <c r="G184"/>
  <c r="G183"/>
  <c r="G182"/>
  <c r="G181" s="1"/>
  <c r="G180" s="1"/>
  <c r="G179" s="1"/>
  <c r="G177"/>
  <c r="G176" s="1"/>
  <c r="G174" s="1"/>
  <c r="G173" s="1"/>
  <c r="G172" s="1"/>
  <c r="G170"/>
  <c r="G168"/>
  <c r="G165"/>
  <c r="G164"/>
  <c r="G163" s="1"/>
  <c r="G161"/>
  <c r="G159"/>
  <c r="G158"/>
  <c r="G157" s="1"/>
  <c r="G155"/>
  <c r="G154"/>
  <c r="G152"/>
  <c r="G151" s="1"/>
  <c r="G150" s="1"/>
  <c r="G149" s="1"/>
  <c r="G147"/>
  <c r="G145" s="1"/>
  <c r="G144" s="1"/>
  <c r="G140"/>
  <c r="G139"/>
  <c r="G138"/>
  <c r="G136"/>
  <c r="G135"/>
  <c r="G134"/>
  <c r="G131"/>
  <c r="G130" s="1"/>
  <c r="G124"/>
  <c r="G123"/>
  <c r="G122"/>
  <c r="G119"/>
  <c r="G118"/>
  <c r="G117" s="1"/>
  <c r="G116" s="1"/>
  <c r="G109"/>
  <c r="G108"/>
  <c r="G106"/>
  <c r="G104"/>
  <c r="G103" s="1"/>
  <c r="G102" s="1"/>
  <c r="G101" s="1"/>
  <c r="G100" s="1"/>
  <c r="G98"/>
  <c r="G96"/>
  <c r="G95" s="1"/>
  <c r="G94" s="1"/>
  <c r="G93" s="1"/>
  <c r="G92" s="1"/>
  <c r="G89"/>
  <c r="G88"/>
  <c r="G87"/>
  <c r="G86" s="1"/>
  <c r="G85" s="1"/>
  <c r="G82"/>
  <c r="G81"/>
  <c r="G80" s="1"/>
  <c r="G76"/>
  <c r="G75"/>
  <c r="G74"/>
  <c r="G73" s="1"/>
  <c r="G72" s="1"/>
  <c r="G70"/>
  <c r="G69"/>
  <c r="G65" s="1"/>
  <c r="G64" s="1"/>
  <c r="G63" s="1"/>
  <c r="G67"/>
  <c r="G66"/>
  <c r="G60"/>
  <c r="G59"/>
  <c r="G58" s="1"/>
  <c r="G56"/>
  <c r="G55"/>
  <c r="G54"/>
  <c r="G50"/>
  <c r="G49"/>
  <c r="G47"/>
  <c r="G45"/>
  <c r="G44" s="1"/>
  <c r="G41"/>
  <c r="G37" s="1"/>
  <c r="G36" s="1"/>
  <c r="G35" s="1"/>
  <c r="G34" s="1"/>
  <c r="G38"/>
  <c r="G32"/>
  <c r="G31"/>
  <c r="G30"/>
  <c r="G29" s="1"/>
  <c r="G28" s="1"/>
  <c r="G26"/>
  <c r="G24"/>
  <c r="G23" s="1"/>
  <c r="G22" s="1"/>
  <c r="G21" s="1"/>
  <c r="G20" s="1"/>
  <c r="G18"/>
  <c r="G17"/>
  <c r="G16"/>
  <c r="G15"/>
  <c r="G14" s="1"/>
  <c r="G190"/>
  <c r="I71" i="7"/>
  <c r="I70"/>
  <c r="G71"/>
  <c r="G70"/>
  <c r="I115"/>
  <c r="I114"/>
  <c r="G115"/>
  <c r="G114"/>
  <c r="G104"/>
  <c r="G103"/>
  <c r="I183"/>
  <c r="I182"/>
  <c r="I181"/>
  <c r="I180"/>
  <c r="I179" s="1"/>
  <c r="I178" s="1"/>
  <c r="G183"/>
  <c r="G182"/>
  <c r="G181" s="1"/>
  <c r="G180" s="1"/>
  <c r="G179" s="1"/>
  <c r="G178" s="1"/>
  <c r="I176"/>
  <c r="I175"/>
  <c r="G176"/>
  <c r="G175"/>
  <c r="I169"/>
  <c r="G169"/>
  <c r="I167"/>
  <c r="G167"/>
  <c r="I164"/>
  <c r="G164"/>
  <c r="I160"/>
  <c r="I157"/>
  <c r="I156" s="1"/>
  <c r="I155" s="1"/>
  <c r="I149" s="1"/>
  <c r="I148" s="1"/>
  <c r="G160"/>
  <c r="G157"/>
  <c r="G156"/>
  <c r="I153"/>
  <c r="I152"/>
  <c r="G153"/>
  <c r="G152"/>
  <c r="I146"/>
  <c r="I145"/>
  <c r="I144"/>
  <c r="G146"/>
  <c r="G145" s="1"/>
  <c r="G144" s="1"/>
  <c r="G127" s="1"/>
  <c r="G117" s="1"/>
  <c r="I142"/>
  <c r="I141"/>
  <c r="I140" s="1"/>
  <c r="I127" s="1"/>
  <c r="I117" s="1"/>
  <c r="G142"/>
  <c r="G141"/>
  <c r="G140"/>
  <c r="I137"/>
  <c r="I136"/>
  <c r="G137"/>
  <c r="G136"/>
  <c r="I130"/>
  <c r="G130"/>
  <c r="G129"/>
  <c r="G128"/>
  <c r="I129"/>
  <c r="I128"/>
  <c r="I125"/>
  <c r="I124"/>
  <c r="I123" s="1"/>
  <c r="I122" s="1"/>
  <c r="G125"/>
  <c r="G124"/>
  <c r="G123" s="1"/>
  <c r="G122" s="1"/>
  <c r="I112"/>
  <c r="G112"/>
  <c r="I110"/>
  <c r="G110"/>
  <c r="I101"/>
  <c r="G101"/>
  <c r="I99"/>
  <c r="G99"/>
  <c r="I98"/>
  <c r="I97"/>
  <c r="I96" s="1"/>
  <c r="I95" s="1"/>
  <c r="I92"/>
  <c r="I91"/>
  <c r="I90" s="1"/>
  <c r="I89" s="1"/>
  <c r="I88" s="1"/>
  <c r="G92"/>
  <c r="G91" s="1"/>
  <c r="G90" s="1"/>
  <c r="G89" s="1"/>
  <c r="G88" s="1"/>
  <c r="I86"/>
  <c r="I85"/>
  <c r="I84"/>
  <c r="G86"/>
  <c r="G85" s="1"/>
  <c r="G84" s="1"/>
  <c r="I80"/>
  <c r="I79"/>
  <c r="I78" s="1"/>
  <c r="I77" s="1"/>
  <c r="I76" s="1"/>
  <c r="G80"/>
  <c r="G79" s="1"/>
  <c r="G78" s="1"/>
  <c r="G77" s="1"/>
  <c r="G76" s="1"/>
  <c r="I74"/>
  <c r="I73"/>
  <c r="I69"/>
  <c r="I68"/>
  <c r="I67" s="1"/>
  <c r="G74"/>
  <c r="G73"/>
  <c r="G69"/>
  <c r="G68" s="1"/>
  <c r="G67" s="1"/>
  <c r="I64"/>
  <c r="I63"/>
  <c r="I62" s="1"/>
  <c r="I57" s="1"/>
  <c r="I56" s="1"/>
  <c r="G64"/>
  <c r="G63"/>
  <c r="G62"/>
  <c r="I60"/>
  <c r="I59"/>
  <c r="I58"/>
  <c r="G60"/>
  <c r="G59" s="1"/>
  <c r="G58" s="1"/>
  <c r="G57" s="1"/>
  <c r="G56" s="1"/>
  <c r="I54"/>
  <c r="I53"/>
  <c r="I52" s="1"/>
  <c r="G54"/>
  <c r="G53"/>
  <c r="G52"/>
  <c r="I50"/>
  <c r="G50"/>
  <c r="G49"/>
  <c r="I49"/>
  <c r="I47"/>
  <c r="G47"/>
  <c r="I45"/>
  <c r="I44"/>
  <c r="G45"/>
  <c r="I41"/>
  <c r="G41"/>
  <c r="G37" s="1"/>
  <c r="G36" s="1"/>
  <c r="G35" s="1"/>
  <c r="G34" s="1"/>
  <c r="I38"/>
  <c r="G38"/>
  <c r="I32"/>
  <c r="I31" s="1"/>
  <c r="I30" s="1"/>
  <c r="I29" s="1"/>
  <c r="I28" s="1"/>
  <c r="G32"/>
  <c r="G31"/>
  <c r="G30"/>
  <c r="G29"/>
  <c r="G28" s="1"/>
  <c r="I26"/>
  <c r="G26"/>
  <c r="G23" s="1"/>
  <c r="G22" s="1"/>
  <c r="G21" s="1"/>
  <c r="G20" s="1"/>
  <c r="I24"/>
  <c r="G24"/>
  <c r="I18"/>
  <c r="I17"/>
  <c r="I16"/>
  <c r="I15" s="1"/>
  <c r="I14" s="1"/>
  <c r="G18"/>
  <c r="G17"/>
  <c r="G16" s="1"/>
  <c r="G15" s="1"/>
  <c r="G14" s="1"/>
  <c r="G98"/>
  <c r="G97" s="1"/>
  <c r="G96" s="1"/>
  <c r="G95" s="1"/>
  <c r="G109"/>
  <c r="G108" s="1"/>
  <c r="G107" s="1"/>
  <c r="G106" s="1"/>
  <c r="G151"/>
  <c r="G150"/>
  <c r="I151"/>
  <c r="I150"/>
  <c r="I163"/>
  <c r="I162"/>
  <c r="G163"/>
  <c r="G162" s="1"/>
  <c r="G155" s="1"/>
  <c r="G149" s="1"/>
  <c r="G148" s="1"/>
  <c r="I23"/>
  <c r="I22"/>
  <c r="I21" s="1"/>
  <c r="I20" s="1"/>
  <c r="I109"/>
  <c r="I37"/>
  <c r="I36" s="1"/>
  <c r="I35" s="1"/>
  <c r="I34" s="1"/>
  <c r="G174"/>
  <c r="G173"/>
  <c r="G172" s="1"/>
  <c r="G171" s="1"/>
  <c r="G44"/>
  <c r="I82"/>
  <c r="I83"/>
  <c r="I174"/>
  <c r="I173"/>
  <c r="I172" s="1"/>
  <c r="I171" s="1"/>
  <c r="I108"/>
  <c r="I107"/>
  <c r="I106" s="1"/>
  <c r="G82" l="1"/>
  <c r="G83"/>
  <c r="G94"/>
  <c r="G13" i="6"/>
  <c r="G121"/>
  <c r="G111" s="1"/>
  <c r="G91" s="1"/>
  <c r="G78"/>
  <c r="G79"/>
  <c r="I13" i="7"/>
  <c r="I94"/>
  <c r="G53" i="6"/>
  <c r="G52" s="1"/>
  <c r="G66" i="7"/>
  <c r="G185" s="1"/>
  <c r="G62" i="6"/>
  <c r="G143"/>
  <c r="G142" s="1"/>
  <c r="G13" i="7"/>
  <c r="I66"/>
  <c r="I185"/>
  <c r="G146" i="6"/>
  <c r="G193" l="1"/>
</calcChain>
</file>

<file path=xl/sharedStrings.xml><?xml version="1.0" encoding="utf-8"?>
<sst xmlns="http://schemas.openxmlformats.org/spreadsheetml/2006/main" count="1689" uniqueCount="210">
  <si>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</si>
  <si>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</si>
  <si>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</si>
  <si>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</si>
  <si>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</si>
  <si>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</si>
  <si>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</si>
  <si>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</si>
  <si>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</si>
  <si>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</si>
  <si>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</si>
  <si>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</si>
  <si>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</si>
  <si>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</si>
  <si>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</si>
  <si>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</si>
  <si>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</si>
  <si>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</si>
  <si>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</si>
  <si>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</si>
  <si>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</si>
  <si>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</si>
  <si>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</si>
  <si>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</si>
  <si>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</si>
  <si>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</si>
  <si>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</si>
  <si>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</si>
  <si>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</si>
  <si>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</si>
  <si>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</si>
  <si>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</si>
  <si>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</si>
  <si>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</si>
  <si>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</si>
  <si>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</si>
  <si>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</si>
  <si>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</si>
  <si>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</si>
  <si>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</si>
  <si>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</si>
  <si>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</si>
  <si>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</si>
  <si>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</si>
  <si>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</si>
  <si>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</si>
  <si>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</si>
  <si>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</si>
  <si>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</si>
  <si>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</si>
  <si>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</si>
  <si>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</si>
  <si>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</si>
  <si>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</si>
  <si>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</si>
  <si>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</si>
  <si>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</si>
  <si>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</si>
  <si>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</si>
  <si>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</si>
  <si>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</si>
  <si>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</si>
  <si>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</si>
  <si>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</si>
  <si>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</si>
  <si>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</si>
  <si>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</si>
  <si>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</si>
  <si>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</si>
  <si>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</si>
  <si>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</si>
  <si>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</si>
  <si>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</si>
  <si>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</si>
  <si>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</si>
  <si>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</si>
  <si>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</si>
  <si>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</si>
  <si>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</si>
  <si>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</si>
  <si>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</si>
  <si>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</si>
  <si>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</si>
  <si>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</si>
  <si>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</si>
  <si>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</si>
  <si>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</si>
  <si>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</si>
  <si>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</si>
  <si>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</si>
  <si>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</si>
  <si>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</si>
  <si>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</si>
  <si>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</si>
  <si>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</si>
  <si>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</si>
  <si>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</si>
  <si>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</si>
  <si>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</si>
  <si>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</si>
  <si>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</si>
  <si>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</si>
  <si>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</si>
  <si>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</si>
  <si>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</si>
  <si>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</si>
  <si>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</si>
  <si>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</si>
  <si>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</si>
  <si>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</si>
  <si>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</si>
  <si>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</si>
  <si>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</si>
  <si>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</si>
  <si>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</si>
  <si>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Непрограммные расходы</t>
  </si>
  <si>
    <t>50 0 0000</t>
  </si>
  <si>
    <t>50 0 7030</t>
  </si>
  <si>
    <t>Плановый период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</si>
  <si>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</si>
  <si>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</si>
  <si>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</si>
  <si>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</si>
  <si>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</si>
  <si>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</si>
  <si>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</si>
  <si>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</si>
  <si>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</si>
  <si>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</si>
  <si>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</si>
  <si>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</si>
  <si>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</si>
  <si>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</si>
  <si>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</si>
  <si>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</si>
  <si>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</si>
  <si>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</si>
  <si>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</si>
  <si>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</si>
  <si>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</si>
  <si>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</si>
  <si>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</si>
  <si>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</si>
  <si>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</si>
  <si>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</si>
  <si>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</si>
  <si>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</si>
  <si>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</si>
  <si>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</si>
  <si>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</si>
  <si>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</si>
  <si>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</si>
  <si>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</si>
  <si>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</si>
  <si>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</si>
  <si>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</si>
  <si>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</si>
  <si>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</si>
  <si>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</si>
  <si>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</si>
  <si>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</si>
  <si>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</si>
  <si>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</si>
  <si>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</si>
  <si>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</si>
  <si>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</si>
  <si>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</si>
  <si>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</si>
  <si>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</si>
  <si>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</si>
  <si>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</si>
  <si>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</si>
  <si>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</si>
  <si>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</si>
  <si>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</si>
  <si>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</si>
  <si>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</si>
  <si>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</si>
  <si>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</si>
  <si>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</si>
  <si>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</si>
  <si>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</si>
  <si>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</si>
  <si>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</si>
  <si>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13</t>
  </si>
  <si>
    <t>Условно-утверждённые расходы</t>
  </si>
  <si>
    <t>Резервные  средства</t>
  </si>
  <si>
    <t>Приложение 11</t>
  </si>
  <si>
    <t>ВСР</t>
  </si>
  <si>
    <t>3</t>
  </si>
  <si>
    <t>650</t>
  </si>
  <si>
    <t>к решению Совета депутатов</t>
  </si>
  <si>
    <t>Приложение 12</t>
  </si>
  <si>
    <t>на 2015 год</t>
  </si>
  <si>
    <t>Закупка товаров, работ, услуг для государственных (муниципальных)  нужд (праздники, печать)</t>
  </si>
  <si>
    <t>городского поселения Берёзово</t>
  </si>
  <si>
    <t xml:space="preserve"> 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</si>
  <si>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</si>
  <si>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</si>
  <si>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</si>
  <si>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</si>
  <si>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</si>
  <si>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</si>
  <si>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Всего</t>
  </si>
  <si>
    <t>в том числе субвенции</t>
  </si>
  <si>
    <t>Ведомственная структура</t>
  </si>
  <si>
    <t xml:space="preserve"> расходов бюджета городского поселения Берёзово на 2015 год</t>
  </si>
  <si>
    <t xml:space="preserve"> расходов бюджета городского поселения Берёзово на плановый период 2016, 2017 годов </t>
  </si>
  <si>
    <t>всего</t>
  </si>
  <si>
    <t>от 25.12.2014г. №81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</si>
</sst>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_р_._-;\-* #,##0.0_р_._-;_-* &quot;-&quot;?_р_._-;_-@_-"/>
    <numFmt numFmtId="170" formatCode="_-* #,##0.00000_р_._-;\-* #,##0.00000_р_._-;_-* &quot;-&quot;?????_р_._-;_-@_-"/>
    <numFmt numFmtId="171" formatCode="#,##0.0000"/>
    <numFmt numFmtId="172" formatCode="000;;"/>
    <numFmt numFmtId="173" formatCode="0000"/>
    <numFmt numFmtId="174" formatCode="00;;"/>
    <numFmt numFmtId="175" formatCode="?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3"/>
      <name val="Times New Roman"/>
      <family val="1"/>
      <charset val="204"/>
    </font>
    <font>
      <b/>
      <sz val="8"/>
      <color indexed="13"/>
      <name val="Times New Roman"/>
      <family val="1"/>
      <charset val="204"/>
    </font>
    <font>
      <sz val="8"/>
      <color indexed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167" fontId="6" fillId="2" borderId="0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0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0" xfId="1" applyNumberFormat="1" applyFont="1" applyFill="1" applyBorder="1" applyAlignment="1" applyProtection="1">
      <alignment horizontal="left" vertical="center" wrapText="1"/>
      <protection hidden="1"/>
    </xf>
    <xf numFmtId="0" fontId="8" fillId="2" borderId="0" xfId="0" applyFont="1" applyFill="1"/>
    <xf numFmtId="0" fontId="8" fillId="2" borderId="0" xfId="0" applyFont="1" applyFill="1" applyBorder="1"/>
    <xf numFmtId="164" fontId="4" fillId="2" borderId="0" xfId="2" applyNumberFormat="1" applyFont="1" applyFill="1" applyAlignment="1">
      <alignment horizontal="right"/>
    </xf>
    <xf numFmtId="168" fontId="8" fillId="2" borderId="0" xfId="0" applyNumberFormat="1" applyFont="1" applyFill="1"/>
    <xf numFmtId="43" fontId="8" fillId="2" borderId="0" xfId="0" applyNumberFormat="1" applyFont="1" applyFill="1"/>
    <xf numFmtId="43" fontId="8" fillId="2" borderId="0" xfId="2" applyFont="1" applyFill="1"/>
    <xf numFmtId="171" fontId="8" fillId="2" borderId="0" xfId="0" applyNumberFormat="1" applyFont="1" applyFill="1"/>
    <xf numFmtId="170" fontId="8" fillId="2" borderId="0" xfId="0" applyNumberFormat="1" applyFont="1" applyFill="1"/>
    <xf numFmtId="169" fontId="8" fillId="2" borderId="0" xfId="0" applyNumberFormat="1" applyFont="1" applyFill="1" applyBorder="1"/>
    <xf numFmtId="169" fontId="9" fillId="2" borderId="0" xfId="0" applyNumberFormat="1" applyFont="1" applyFill="1" applyBorder="1"/>
    <xf numFmtId="167" fontId="10" fillId="2" borderId="0" xfId="1" applyNumberFormat="1" applyFont="1" applyFill="1" applyBorder="1" applyAlignment="1" applyProtection="1">
      <alignment horizontal="left" vertical="center" wrapText="1"/>
      <protection hidden="1"/>
    </xf>
    <xf numFmtId="165" fontId="11" fillId="2" borderId="0" xfId="1" applyNumberFormat="1" applyFont="1" applyFill="1" applyBorder="1" applyAlignment="1" applyProtection="1">
      <alignment horizontal="left" vertical="center" wrapText="1"/>
      <protection hidden="1"/>
    </xf>
    <xf numFmtId="0" fontId="9" fillId="2" borderId="0" xfId="0" applyFont="1" applyFill="1" applyBorder="1"/>
    <xf numFmtId="4" fontId="8" fillId="2" borderId="0" xfId="0" applyNumberFormat="1" applyFont="1" applyFill="1"/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2" borderId="0" xfId="2" applyNumberFormat="1" applyFont="1" applyFill="1" applyAlignment="1">
      <alignment horizontal="right"/>
    </xf>
    <xf numFmtId="0" fontId="1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13" fillId="2" borderId="1" xfId="1" applyNumberFormat="1" applyFont="1" applyFill="1" applyBorder="1" applyAlignment="1" applyProtection="1">
      <alignment horizontal="center"/>
      <protection hidden="1"/>
    </xf>
    <xf numFmtId="49" fontId="13" fillId="2" borderId="1" xfId="1" applyNumberFormat="1" applyFont="1" applyFill="1" applyBorder="1" applyAlignment="1" applyProtection="1">
      <alignment horizontal="center"/>
      <protection hidden="1"/>
    </xf>
    <xf numFmtId="0" fontId="14" fillId="2" borderId="1" xfId="1" applyNumberFormat="1" applyFont="1" applyFill="1" applyBorder="1" applyAlignment="1" applyProtection="1">
      <alignment horizontal="left"/>
      <protection hidden="1"/>
    </xf>
    <xf numFmtId="49" fontId="14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73" fontId="7" fillId="2" borderId="1" xfId="1" applyNumberFormat="1" applyFont="1" applyFill="1" applyBorder="1" applyAlignment="1" applyProtection="1">
      <alignment vertical="center" wrapText="1"/>
      <protection hidden="1"/>
    </xf>
    <xf numFmtId="49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4" fillId="2" borderId="1" xfId="1" applyNumberFormat="1" applyFont="1" applyFill="1" applyBorder="1" applyAlignment="1" applyProtection="1">
      <alignment horizontal="center" vertical="center"/>
      <protection hidden="1"/>
    </xf>
    <xf numFmtId="168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wrapText="1"/>
    </xf>
    <xf numFmtId="168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>
      <alignment wrapText="1"/>
    </xf>
    <xf numFmtId="167" fontId="14" fillId="2" borderId="1" xfId="1" applyNumberFormat="1" applyFont="1" applyFill="1" applyBorder="1" applyAlignment="1" applyProtection="1">
      <alignment horizontal="center" vertical="center"/>
      <protection hidden="1"/>
    </xf>
    <xf numFmtId="168" fontId="14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vertical="center" wrapText="1"/>
      <protection hidden="1"/>
    </xf>
    <xf numFmtId="167" fontId="7" fillId="2" borderId="1" xfId="1" applyNumberFormat="1" applyFont="1" applyFill="1" applyBorder="1" applyAlignment="1" applyProtection="1">
      <alignment horizontal="center" vertical="center"/>
      <protection hidden="1"/>
    </xf>
    <xf numFmtId="172" fontId="7" fillId="2" borderId="1" xfId="1" applyNumberFormat="1" applyFont="1" applyFill="1" applyBorder="1" applyAlignment="1" applyProtection="1">
      <alignment horizontal="center" vertical="center"/>
      <protection hidden="1"/>
    </xf>
    <xf numFmtId="173" fontId="14" fillId="2" borderId="1" xfId="1" applyNumberFormat="1" applyFont="1" applyFill="1" applyBorder="1" applyAlignment="1" applyProtection="1">
      <alignment vertical="center" wrapText="1"/>
      <protection hidden="1"/>
    </xf>
    <xf numFmtId="174" fontId="14" fillId="2" borderId="1" xfId="1" applyNumberFormat="1" applyFont="1" applyFill="1" applyBorder="1" applyAlignment="1" applyProtection="1">
      <alignment horizontal="center" vertical="center"/>
      <protection hidden="1"/>
    </xf>
    <xf numFmtId="167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wrapText="1"/>
    </xf>
    <xf numFmtId="174" fontId="7" fillId="2" borderId="1" xfId="1" applyNumberFormat="1" applyFont="1" applyFill="1" applyBorder="1" applyAlignment="1" applyProtection="1">
      <alignment horizontal="center" vertical="center"/>
      <protection hidden="1"/>
    </xf>
    <xf numFmtId="168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7" fillId="2" borderId="1" xfId="1" applyNumberFormat="1" applyFont="1" applyFill="1" applyBorder="1" applyAlignment="1" applyProtection="1">
      <alignment vertical="center" wrapText="1"/>
      <protection hidden="1"/>
    </xf>
    <xf numFmtId="168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wrapText="1"/>
    </xf>
    <xf numFmtId="165" fontId="7" fillId="2" borderId="1" xfId="1" applyNumberFormat="1" applyFont="1" applyFill="1" applyBorder="1" applyAlignment="1" applyProtection="1">
      <alignment wrapText="1"/>
      <protection hidden="1"/>
    </xf>
    <xf numFmtId="166" fontId="14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72" fontId="14" fillId="2" borderId="1" xfId="1" applyNumberFormat="1" applyFont="1" applyFill="1" applyBorder="1" applyAlignment="1" applyProtection="1">
      <alignment horizontal="center" vertical="center"/>
      <protection hidden="1"/>
    </xf>
    <xf numFmtId="49" fontId="14" fillId="2" borderId="1" xfId="1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wrapText="1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168" fontId="7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vertical="center" wrapText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horizontal="left" vertical="center" wrapText="1"/>
    </xf>
    <xf numFmtId="49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 applyProtection="1">
      <alignment horizontal="center" wrapText="1"/>
      <protection hidden="1"/>
    </xf>
    <xf numFmtId="49" fontId="7" fillId="2" borderId="1" xfId="0" applyNumberFormat="1" applyFont="1" applyFill="1" applyBorder="1" applyAlignment="1">
      <alignment wrapText="1"/>
    </xf>
    <xf numFmtId="166" fontId="7" fillId="2" borderId="1" xfId="1" applyNumberFormat="1" applyFont="1" applyFill="1" applyBorder="1" applyAlignment="1" applyProtection="1">
      <alignment horizontal="center"/>
      <protection hidden="1"/>
    </xf>
    <xf numFmtId="168" fontId="8" fillId="2" borderId="1" xfId="0" applyNumberFormat="1" applyFont="1" applyFill="1" applyBorder="1"/>
    <xf numFmtId="49" fontId="15" fillId="2" borderId="1" xfId="0" applyNumberFormat="1" applyFont="1" applyFill="1" applyBorder="1" applyAlignment="1">
      <alignment horizontal="center" wrapText="1"/>
    </xf>
    <xf numFmtId="168" fontId="18" fillId="2" borderId="1" xfId="0" applyNumberFormat="1" applyFont="1" applyFill="1" applyBorder="1" applyAlignment="1">
      <alignment horizontal="center"/>
    </xf>
    <xf numFmtId="173" fontId="2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5" fillId="2" borderId="1" xfId="0" applyNumberFormat="1" applyFont="1" applyFill="1" applyBorder="1" applyAlignment="1">
      <alignment horizontal="center" vertical="center" wrapText="1"/>
    </xf>
    <xf numFmtId="168" fontId="18" fillId="2" borderId="1" xfId="0" applyNumberFormat="1" applyFont="1" applyFill="1" applyBorder="1" applyAlignment="1">
      <alignment horizontal="center" vertical="center"/>
    </xf>
    <xf numFmtId="168" fontId="8" fillId="2" borderId="1" xfId="2" applyNumberFormat="1" applyFont="1" applyFill="1" applyBorder="1" applyAlignment="1">
      <alignment horizontal="center" vertical="center"/>
    </xf>
    <xf numFmtId="168" fontId="18" fillId="2" borderId="1" xfId="2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/>
    </xf>
    <xf numFmtId="168" fontId="12" fillId="2" borderId="1" xfId="2" applyNumberFormat="1" applyFont="1" applyFill="1" applyBorder="1" applyAlignment="1">
      <alignment horizontal="center" vertical="center"/>
    </xf>
    <xf numFmtId="173" fontId="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4" fillId="2" borderId="1" xfId="1" applyNumberFormat="1" applyFont="1" applyFill="1" applyBorder="1" applyAlignment="1">
      <alignment horizontal="left" vertical="center" wrapText="1"/>
    </xf>
    <xf numFmtId="168" fontId="14" fillId="2" borderId="1" xfId="2" applyNumberFormat="1" applyFont="1" applyFill="1" applyBorder="1" applyAlignment="1" applyProtection="1">
      <alignment horizontal="center" vertical="center"/>
      <protection hidden="1"/>
    </xf>
    <xf numFmtId="172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2" applyNumberFormat="1" applyFont="1" applyFill="1" applyBorder="1" applyAlignment="1" applyProtection="1">
      <alignment horizontal="center" vertical="center"/>
      <protection hidden="1"/>
    </xf>
    <xf numFmtId="168" fontId="7" fillId="2" borderId="1" xfId="2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0" applyNumberFormat="1" applyFont="1" applyFill="1" applyBorder="1" applyAlignment="1">
      <alignment horizontal="center" vertical="center"/>
    </xf>
    <xf numFmtId="168" fontId="2" fillId="2" borderId="1" xfId="2" applyNumberFormat="1" applyFont="1" applyFill="1" applyBorder="1" applyAlignment="1">
      <alignment horizontal="center" vertical="center"/>
    </xf>
    <xf numFmtId="168" fontId="1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wrapText="1"/>
    </xf>
    <xf numFmtId="168" fontId="8" fillId="2" borderId="1" xfId="2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2" borderId="2" xfId="1" applyNumberFormat="1" applyFont="1" applyFill="1" applyBorder="1" applyAlignment="1" applyProtection="1">
      <alignment horizontal="center" vertical="center"/>
      <protection hidden="1"/>
    </xf>
    <xf numFmtId="168" fontId="7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175" fontId="2" fillId="2" borderId="1" xfId="1" applyNumberFormat="1" applyFont="1" applyFill="1" applyBorder="1" applyAlignment="1">
      <alignment horizontal="left" vertical="center" wrapText="1"/>
    </xf>
    <xf numFmtId="175" fontId="7" fillId="2" borderId="1" xfId="1" applyNumberFormat="1" applyFont="1" applyFill="1" applyBorder="1" applyAlignment="1">
      <alignment horizontal="left" vertical="center" wrapText="1"/>
    </xf>
    <xf numFmtId="165" fontId="7" fillId="2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14" fillId="2" borderId="1" xfId="1" applyNumberFormat="1" applyFont="1" applyFill="1" applyBorder="1" applyAlignment="1" applyProtection="1">
      <alignment wrapText="1"/>
      <protection hidden="1"/>
    </xf>
    <xf numFmtId="173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8" fillId="2" borderId="1" xfId="0" applyFont="1" applyFill="1" applyBorder="1"/>
    <xf numFmtId="168" fontId="8" fillId="2" borderId="1" xfId="0" applyNumberFormat="1" applyFont="1" applyFill="1" applyBorder="1" applyAlignment="1">
      <alignment horizontal="center"/>
    </xf>
    <xf numFmtId="164" fontId="20" fillId="2" borderId="0" xfId="2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8" fillId="2" borderId="0" xfId="0" applyFont="1" applyFill="1" applyAlignment="1">
      <alignment horizontal="left"/>
    </xf>
    <xf numFmtId="0" fontId="14" fillId="2" borderId="1" xfId="1" applyNumberFormat="1" applyFont="1" applyFill="1" applyBorder="1" applyAlignment="1" applyProtection="1">
      <alignment horizontal="center"/>
      <protection hidden="1"/>
    </xf>
    <xf numFmtId="168" fontId="7" fillId="2" borderId="1" xfId="2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1" applyNumberFormat="1" applyFont="1" applyFill="1" applyBorder="1" applyAlignment="1" applyProtection="1">
      <alignment horizontal="center" vertical="center" wrapText="1"/>
      <protection hidden="1"/>
    </xf>
    <xf numFmtId="168" fontId="14" fillId="2" borderId="0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0" xfId="1" applyNumberFormat="1" applyFont="1" applyFill="1" applyBorder="1" applyAlignment="1" applyProtection="1">
      <alignment horizontal="center" vertical="center"/>
      <protection hidden="1"/>
    </xf>
    <xf numFmtId="168" fontId="7" fillId="2" borderId="0" xfId="1" applyNumberFormat="1" applyFont="1" applyFill="1" applyBorder="1" applyAlignment="1" applyProtection="1">
      <alignment horizontal="center" vertical="center"/>
      <protection hidden="1"/>
    </xf>
    <xf numFmtId="168" fontId="14" fillId="2" borderId="0" xfId="1" applyNumberFormat="1" applyFont="1" applyFill="1" applyBorder="1" applyAlignment="1" applyProtection="1">
      <alignment horizontal="center" vertical="center"/>
      <protection hidden="1"/>
    </xf>
    <xf numFmtId="168" fontId="14" fillId="2" borderId="0" xfId="2" applyNumberFormat="1" applyFont="1" applyFill="1" applyBorder="1" applyAlignment="1" applyProtection="1">
      <alignment horizontal="center" vertical="center" wrapText="1"/>
      <protection hidden="1"/>
    </xf>
    <xf numFmtId="168" fontId="7" fillId="2" borderId="0" xfId="2" applyNumberFormat="1" applyFont="1" applyFill="1" applyBorder="1" applyAlignment="1" applyProtection="1">
      <alignment horizontal="center" vertical="center" wrapText="1"/>
      <protection hidden="1"/>
    </xf>
    <xf numFmtId="168" fontId="2" fillId="2" borderId="0" xfId="2" applyNumberFormat="1" applyFont="1" applyFill="1" applyBorder="1" applyAlignment="1" applyProtection="1">
      <alignment horizontal="center" vertical="center" wrapText="1"/>
      <protection hidden="1"/>
    </xf>
    <xf numFmtId="168" fontId="12" fillId="2" borderId="0" xfId="0" applyNumberFormat="1" applyFont="1" applyFill="1" applyBorder="1" applyAlignment="1">
      <alignment horizontal="center" vertical="center"/>
    </xf>
    <xf numFmtId="168" fontId="2" fillId="2" borderId="0" xfId="1" applyNumberFormat="1" applyFont="1" applyFill="1" applyBorder="1" applyAlignment="1" applyProtection="1">
      <alignment horizontal="center"/>
      <protection hidden="1"/>
    </xf>
    <xf numFmtId="168" fontId="7" fillId="2" borderId="0" xfId="1" applyNumberFormat="1" applyFont="1" applyFill="1" applyBorder="1" applyAlignment="1" applyProtection="1">
      <alignment horizontal="center"/>
      <protection hidden="1"/>
    </xf>
    <xf numFmtId="168" fontId="14" fillId="2" borderId="0" xfId="1" applyNumberFormat="1" applyFont="1" applyFill="1" applyBorder="1" applyAlignment="1" applyProtection="1">
      <alignment horizontal="center"/>
      <protection hidden="1"/>
    </xf>
    <xf numFmtId="168" fontId="8" fillId="2" borderId="0" xfId="0" applyNumberFormat="1" applyFont="1" applyFill="1" applyBorder="1"/>
    <xf numFmtId="168" fontId="18" fillId="2" borderId="0" xfId="0" applyNumberFormat="1" applyFont="1" applyFill="1" applyBorder="1" applyAlignment="1">
      <alignment horizontal="center"/>
    </xf>
    <xf numFmtId="168" fontId="18" fillId="2" borderId="0" xfId="0" applyNumberFormat="1" applyFont="1" applyFill="1" applyBorder="1" applyAlignment="1">
      <alignment horizontal="center" vertical="center"/>
    </xf>
    <xf numFmtId="168" fontId="8" fillId="2" borderId="0" xfId="2" applyNumberFormat="1" applyFont="1" applyFill="1" applyBorder="1" applyAlignment="1">
      <alignment horizontal="center" vertical="center"/>
    </xf>
    <xf numFmtId="168" fontId="18" fillId="2" borderId="0" xfId="2" applyNumberFormat="1" applyFont="1" applyFill="1" applyBorder="1" applyAlignment="1">
      <alignment horizontal="center"/>
    </xf>
    <xf numFmtId="168" fontId="16" fillId="2" borderId="0" xfId="2" applyNumberFormat="1" applyFont="1" applyFill="1" applyBorder="1" applyAlignment="1">
      <alignment horizontal="center" vertical="center"/>
    </xf>
    <xf numFmtId="168" fontId="12" fillId="2" borderId="0" xfId="2" applyNumberFormat="1" applyFont="1" applyFill="1" applyBorder="1" applyAlignment="1">
      <alignment horizontal="center" vertical="center"/>
    </xf>
    <xf numFmtId="168" fontId="7" fillId="2" borderId="0" xfId="2" applyNumberFormat="1" applyFont="1" applyFill="1" applyBorder="1" applyAlignment="1">
      <alignment horizontal="center" vertical="center"/>
    </xf>
    <xf numFmtId="168" fontId="14" fillId="2" borderId="0" xfId="2" applyNumberFormat="1" applyFont="1" applyFill="1" applyBorder="1" applyAlignment="1" applyProtection="1">
      <alignment horizontal="center" vertical="center"/>
      <protection hidden="1"/>
    </xf>
    <xf numFmtId="168" fontId="2" fillId="2" borderId="0" xfId="2" applyNumberFormat="1" applyFont="1" applyFill="1" applyBorder="1" applyAlignment="1" applyProtection="1">
      <alignment horizontal="center" vertical="center"/>
      <protection hidden="1"/>
    </xf>
    <xf numFmtId="168" fontId="7" fillId="2" borderId="0" xfId="2" applyNumberFormat="1" applyFont="1" applyFill="1" applyBorder="1" applyAlignment="1" applyProtection="1">
      <alignment horizontal="center" vertical="center"/>
      <protection hidden="1"/>
    </xf>
    <xf numFmtId="168" fontId="8" fillId="2" borderId="0" xfId="0" applyNumberFormat="1" applyFont="1" applyFill="1" applyBorder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6" fillId="2" borderId="0" xfId="0" applyNumberFormat="1" applyFont="1" applyFill="1" applyBorder="1" applyAlignment="1">
      <alignment horizontal="center" vertical="center"/>
    </xf>
    <xf numFmtId="168" fontId="8" fillId="2" borderId="0" xfId="2" applyNumberFormat="1" applyFont="1" applyFill="1" applyBorder="1" applyAlignment="1">
      <alignment horizontal="center"/>
    </xf>
    <xf numFmtId="168" fontId="8" fillId="2" borderId="0" xfId="0" applyNumberFormat="1" applyFont="1" applyFill="1" applyBorder="1" applyAlignment="1">
      <alignment horizontal="center"/>
    </xf>
    <xf numFmtId="168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4" fillId="2" borderId="2" xfId="1" applyNumberFormat="1" applyFont="1" applyFill="1" applyBorder="1" applyAlignment="1" applyProtection="1">
      <alignment horizontal="center"/>
      <protection hidden="1"/>
    </xf>
    <xf numFmtId="0" fontId="14" fillId="2" borderId="5" xfId="1" applyNumberFormat="1" applyFont="1" applyFill="1" applyBorder="1" applyAlignment="1" applyProtection="1">
      <alignment horizontal="center"/>
      <protection hidden="1"/>
    </xf>
    <xf numFmtId="0" fontId="14" fillId="2" borderId="2" xfId="1" applyNumberFormat="1" applyFont="1" applyFill="1" applyBorder="1" applyAlignment="1" applyProtection="1">
      <alignment horizontal="center" vertical="center"/>
      <protection hidden="1"/>
    </xf>
    <xf numFmtId="0" fontId="14" fillId="2" borderId="5" xfId="1" applyNumberFormat="1" applyFont="1" applyFill="1" applyBorder="1" applyAlignment="1" applyProtection="1">
      <alignment horizontal="center" vertical="center"/>
      <protection hidden="1"/>
    </xf>
    <xf numFmtId="49" fontId="14" fillId="2" borderId="2" xfId="1" applyNumberFormat="1" applyFont="1" applyFill="1" applyBorder="1" applyAlignment="1" applyProtection="1">
      <alignment horizontal="center" vertical="center"/>
      <protection hidden="1"/>
    </xf>
    <xf numFmtId="49" fontId="14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3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49" fontId="13" fillId="0" borderId="2" xfId="1" applyNumberFormat="1" applyFont="1" applyFill="1" applyBorder="1" applyAlignment="1" applyProtection="1">
      <alignment horizontal="center" vertical="center"/>
      <protection hidden="1"/>
    </xf>
    <xf numFmtId="49" fontId="1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3"/>
  <sheetViews>
    <sheetView topLeftCell="A55" workbookViewId="0">
      <selection activeCell="N8" sqref="N8"/>
    </sheetView>
  </sheetViews>
  <sheetFormatPr defaultRowHeight="15"/>
  <cols>
    <col min="1" max="1" width="52.85546875" style="4" customWidth="1"/>
    <col min="2" max="2" width="12.42578125" style="4" customWidth="1"/>
    <col min="3" max="3" width="11.42578125" style="4" customWidth="1"/>
    <col min="4" max="4" width="11" style="4" customWidth="1"/>
    <col min="5" max="5" width="16.42578125" style="4" customWidth="1"/>
    <col min="6" max="6" width="9.140625" style="4"/>
    <col min="7" max="7" width="11.140625" style="4" customWidth="1"/>
    <col min="8" max="8" width="14" style="4" customWidth="1"/>
    <col min="9" max="9" width="0.140625" style="4" customWidth="1"/>
    <col min="10" max="11" width="19.42578125" style="4" hidden="1" customWidth="1"/>
    <col min="12" max="12" width="3.7109375" style="4" hidden="1" customWidth="1"/>
    <col min="13" max="16384" width="9.140625" style="4"/>
  </cols>
  <sheetData>
    <row r="1" spans="1:12" ht="15.75">
      <c r="H1" s="19" t="s">
        <v>187</v>
      </c>
      <c r="I1" s="19"/>
      <c r="J1" s="19"/>
      <c r="K1" s="19"/>
    </row>
    <row r="2" spans="1:12" ht="15.75">
      <c r="H2" s="19" t="s">
        <v>191</v>
      </c>
      <c r="I2" s="19"/>
      <c r="J2" s="19"/>
      <c r="K2" s="19"/>
    </row>
    <row r="3" spans="1:12" ht="15.75">
      <c r="H3" s="19" t="s">
        <v>0</v>
      </c>
      <c r="I3" s="19"/>
      <c r="J3" s="19"/>
      <c r="K3" s="19"/>
    </row>
    <row r="4" spans="1:12" ht="15.75">
      <c r="H4" s="19" t="s">
        <v>209</v>
      </c>
      <c r="I4" s="19"/>
      <c r="J4" s="19"/>
      <c r="K4" s="19"/>
    </row>
    <row r="5" spans="1:12">
      <c r="H5" s="6"/>
      <c r="I5" s="6"/>
      <c r="J5" s="6"/>
      <c r="K5" s="6"/>
    </row>
    <row r="6" spans="1:12" ht="15.75">
      <c r="A6" s="176" t="s">
        <v>205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2" ht="21" customHeight="1">
      <c r="A7" s="177" t="s">
        <v>206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2" ht="15.75">
      <c r="A8" s="176" t="s">
        <v>193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12">
      <c r="H9" s="21" t="s">
        <v>1</v>
      </c>
      <c r="I9" s="21"/>
      <c r="J9" s="21"/>
      <c r="K9" s="21"/>
    </row>
    <row r="10" spans="1:12">
      <c r="A10" s="22" t="s">
        <v>2</v>
      </c>
      <c r="B10" s="22" t="s">
        <v>188</v>
      </c>
      <c r="C10" s="22" t="s">
        <v>70</v>
      </c>
      <c r="D10" s="22" t="s">
        <v>71</v>
      </c>
      <c r="E10" s="22" t="s">
        <v>3</v>
      </c>
      <c r="F10" s="22" t="s">
        <v>16</v>
      </c>
      <c r="G10" s="172" t="s">
        <v>4</v>
      </c>
      <c r="H10" s="173"/>
      <c r="I10" s="139"/>
      <c r="J10" s="139"/>
      <c r="K10" s="139"/>
    </row>
    <row r="11" spans="1:12">
      <c r="A11" s="23" t="s">
        <v>5</v>
      </c>
      <c r="B11" s="23">
        <v>1</v>
      </c>
      <c r="C11" s="24" t="s">
        <v>51</v>
      </c>
      <c r="D11" s="24" t="s">
        <v>189</v>
      </c>
      <c r="E11" s="23">
        <v>4</v>
      </c>
      <c r="F11" s="23">
        <v>5</v>
      </c>
      <c r="G11" s="174">
        <v>6</v>
      </c>
      <c r="H11" s="175"/>
      <c r="I11" s="140"/>
      <c r="J11" s="140"/>
      <c r="K11" s="140"/>
    </row>
    <row r="12" spans="1:12" ht="30">
      <c r="A12" s="178" t="s">
        <v>49</v>
      </c>
      <c r="B12" s="180">
        <v>650</v>
      </c>
      <c r="C12" s="182" t="s">
        <v>52</v>
      </c>
      <c r="D12" s="182" t="s">
        <v>54</v>
      </c>
      <c r="E12" s="184" t="s">
        <v>123</v>
      </c>
      <c r="F12" s="184">
        <v>0</v>
      </c>
      <c r="G12" s="28" t="s">
        <v>203</v>
      </c>
      <c r="H12" s="28" t="s">
        <v>204</v>
      </c>
      <c r="I12" s="140"/>
      <c r="J12" s="140"/>
      <c r="K12" s="140"/>
    </row>
    <row r="13" spans="1:12">
      <c r="A13" s="179"/>
      <c r="B13" s="181"/>
      <c r="C13" s="183"/>
      <c r="D13" s="183"/>
      <c r="E13" s="185"/>
      <c r="F13" s="185"/>
      <c r="G13" s="28">
        <f>G14+G20+G28+G34</f>
        <v>40844</v>
      </c>
      <c r="H13" s="28">
        <v>0</v>
      </c>
      <c r="I13" s="141"/>
      <c r="J13" s="141"/>
      <c r="K13" s="141"/>
    </row>
    <row r="14" spans="1:12" ht="45">
      <c r="A14" s="29" t="s">
        <v>50</v>
      </c>
      <c r="B14" s="30" t="s">
        <v>190</v>
      </c>
      <c r="C14" s="30" t="s">
        <v>52</v>
      </c>
      <c r="D14" s="30" t="s">
        <v>53</v>
      </c>
      <c r="E14" s="31" t="s">
        <v>123</v>
      </c>
      <c r="F14" s="27">
        <v>0</v>
      </c>
      <c r="G14" s="32">
        <f>G15</f>
        <v>1940</v>
      </c>
      <c r="H14" s="28">
        <v>0</v>
      </c>
      <c r="I14" s="142"/>
      <c r="J14" s="142"/>
      <c r="K14" s="142"/>
    </row>
    <row r="15" spans="1:12" ht="57.75">
      <c r="A15" s="33" t="s">
        <v>12</v>
      </c>
      <c r="B15" s="30" t="s">
        <v>190</v>
      </c>
      <c r="C15" s="34" t="s">
        <v>52</v>
      </c>
      <c r="D15" s="34" t="s">
        <v>53</v>
      </c>
      <c r="E15" s="35" t="s">
        <v>61</v>
      </c>
      <c r="F15" s="27">
        <v>0</v>
      </c>
      <c r="G15" s="36">
        <f>G16</f>
        <v>1940</v>
      </c>
      <c r="H15" s="169">
        <v>0</v>
      </c>
      <c r="I15" s="143"/>
      <c r="J15" s="143"/>
      <c r="K15" s="143"/>
    </row>
    <row r="16" spans="1:12" ht="45">
      <c r="A16" s="37" t="s">
        <v>58</v>
      </c>
      <c r="B16" s="30" t="s">
        <v>190</v>
      </c>
      <c r="C16" s="30" t="s">
        <v>52</v>
      </c>
      <c r="D16" s="30" t="s">
        <v>53</v>
      </c>
      <c r="E16" s="27" t="s">
        <v>62</v>
      </c>
      <c r="F16" s="27">
        <v>0</v>
      </c>
      <c r="G16" s="38">
        <f>G17</f>
        <v>1940</v>
      </c>
      <c r="H16" s="28">
        <v>0</v>
      </c>
      <c r="I16" s="144"/>
      <c r="J16" s="144"/>
      <c r="K16" s="144"/>
    </row>
    <row r="17" spans="1:14">
      <c r="A17" s="39" t="s">
        <v>57</v>
      </c>
      <c r="B17" s="30" t="s">
        <v>190</v>
      </c>
      <c r="C17" s="26" t="s">
        <v>52</v>
      </c>
      <c r="D17" s="26" t="s">
        <v>53</v>
      </c>
      <c r="E17" s="40" t="s">
        <v>63</v>
      </c>
      <c r="F17" s="27">
        <v>0</v>
      </c>
      <c r="G17" s="41">
        <f>G18</f>
        <v>1940</v>
      </c>
      <c r="H17" s="28">
        <v>0</v>
      </c>
      <c r="I17" s="145"/>
      <c r="J17" s="145"/>
      <c r="K17" s="145"/>
    </row>
    <row r="18" spans="1:14" ht="75">
      <c r="A18" s="42" t="s">
        <v>20</v>
      </c>
      <c r="B18" s="30" t="s">
        <v>190</v>
      </c>
      <c r="C18" s="30" t="s">
        <v>52</v>
      </c>
      <c r="D18" s="30" t="s">
        <v>53</v>
      </c>
      <c r="E18" s="43" t="s">
        <v>63</v>
      </c>
      <c r="F18" s="44" t="s">
        <v>55</v>
      </c>
      <c r="G18" s="38">
        <f>G19</f>
        <v>1940</v>
      </c>
      <c r="H18" s="28">
        <v>0</v>
      </c>
      <c r="I18" s="144"/>
      <c r="J18" s="144"/>
      <c r="K18" s="144"/>
    </row>
    <row r="19" spans="1:14" ht="30">
      <c r="A19" s="42" t="s">
        <v>32</v>
      </c>
      <c r="B19" s="30" t="s">
        <v>190</v>
      </c>
      <c r="C19" s="30" t="s">
        <v>52</v>
      </c>
      <c r="D19" s="30" t="s">
        <v>53</v>
      </c>
      <c r="E19" s="43" t="s">
        <v>63</v>
      </c>
      <c r="F19" s="44" t="s">
        <v>56</v>
      </c>
      <c r="G19" s="38">
        <v>1940</v>
      </c>
      <c r="H19" s="28">
        <v>0</v>
      </c>
      <c r="I19" s="144"/>
      <c r="J19" s="144"/>
      <c r="K19" s="144"/>
    </row>
    <row r="20" spans="1:14" ht="60">
      <c r="A20" s="45" t="s">
        <v>59</v>
      </c>
      <c r="B20" s="30" t="s">
        <v>190</v>
      </c>
      <c r="C20" s="46">
        <v>1</v>
      </c>
      <c r="D20" s="46">
        <v>4</v>
      </c>
      <c r="E20" s="31" t="s">
        <v>123</v>
      </c>
      <c r="F20" s="27">
        <v>0</v>
      </c>
      <c r="G20" s="41">
        <f>G21</f>
        <v>24400</v>
      </c>
      <c r="H20" s="28">
        <v>0</v>
      </c>
      <c r="I20" s="145"/>
      <c r="J20" s="145"/>
      <c r="K20" s="145"/>
    </row>
    <row r="21" spans="1:14" ht="57.75">
      <c r="A21" s="33" t="s">
        <v>12</v>
      </c>
      <c r="B21" s="30" t="s">
        <v>190</v>
      </c>
      <c r="C21" s="34" t="s">
        <v>52</v>
      </c>
      <c r="D21" s="34" t="s">
        <v>60</v>
      </c>
      <c r="E21" s="35" t="s">
        <v>61</v>
      </c>
      <c r="F21" s="35">
        <v>0</v>
      </c>
      <c r="G21" s="36">
        <f>G22</f>
        <v>24400</v>
      </c>
      <c r="H21" s="169">
        <v>0</v>
      </c>
      <c r="I21" s="143"/>
      <c r="J21" s="143"/>
      <c r="K21" s="143"/>
      <c r="N21" s="7"/>
    </row>
    <row r="22" spans="1:14" ht="45">
      <c r="A22" s="37" t="s">
        <v>58</v>
      </c>
      <c r="B22" s="30" t="s">
        <v>190</v>
      </c>
      <c r="C22" s="30" t="s">
        <v>52</v>
      </c>
      <c r="D22" s="30" t="s">
        <v>60</v>
      </c>
      <c r="E22" s="27" t="s">
        <v>62</v>
      </c>
      <c r="F22" s="27">
        <v>0</v>
      </c>
      <c r="G22" s="38">
        <f>G23</f>
        <v>24400</v>
      </c>
      <c r="H22" s="28">
        <v>0</v>
      </c>
      <c r="I22" s="144"/>
      <c r="J22" s="144"/>
      <c r="K22" s="144"/>
      <c r="N22" s="7"/>
    </row>
    <row r="23" spans="1:14" ht="30">
      <c r="A23" s="47" t="s">
        <v>45</v>
      </c>
      <c r="B23" s="30" t="s">
        <v>190</v>
      </c>
      <c r="C23" s="26" t="s">
        <v>52</v>
      </c>
      <c r="D23" s="26" t="s">
        <v>60</v>
      </c>
      <c r="E23" s="48" t="s">
        <v>64</v>
      </c>
      <c r="F23" s="27">
        <v>0</v>
      </c>
      <c r="G23" s="41">
        <f>G24+G26</f>
        <v>24400</v>
      </c>
      <c r="H23" s="28">
        <v>0</v>
      </c>
      <c r="I23" s="145"/>
      <c r="J23" s="145"/>
      <c r="K23" s="145"/>
      <c r="L23" s="1"/>
    </row>
    <row r="24" spans="1:14" ht="75">
      <c r="A24" s="49" t="s">
        <v>20</v>
      </c>
      <c r="B24" s="30" t="s">
        <v>190</v>
      </c>
      <c r="C24" s="26" t="s">
        <v>52</v>
      </c>
      <c r="D24" s="26" t="s">
        <v>60</v>
      </c>
      <c r="E24" s="48" t="s">
        <v>64</v>
      </c>
      <c r="F24" s="50">
        <v>100</v>
      </c>
      <c r="G24" s="41">
        <f>G25</f>
        <v>24385</v>
      </c>
      <c r="H24" s="28">
        <v>0</v>
      </c>
      <c r="I24" s="145"/>
      <c r="J24" s="145"/>
      <c r="K24" s="145"/>
      <c r="L24" s="1"/>
      <c r="M24" s="7"/>
    </row>
    <row r="25" spans="1:14" ht="40.5" customHeight="1">
      <c r="A25" s="51" t="s">
        <v>32</v>
      </c>
      <c r="B25" s="30" t="s">
        <v>190</v>
      </c>
      <c r="C25" s="30" t="s">
        <v>52</v>
      </c>
      <c r="D25" s="30" t="s">
        <v>60</v>
      </c>
      <c r="E25" s="52" t="s">
        <v>64</v>
      </c>
      <c r="F25" s="27">
        <v>120</v>
      </c>
      <c r="G25" s="38">
        <v>24385</v>
      </c>
      <c r="H25" s="28">
        <v>0</v>
      </c>
      <c r="I25" s="144"/>
      <c r="J25" s="144"/>
      <c r="K25" s="144"/>
      <c r="L25" s="1"/>
    </row>
    <row r="26" spans="1:14" ht="30">
      <c r="A26" s="39" t="s">
        <v>18</v>
      </c>
      <c r="B26" s="30" t="s">
        <v>190</v>
      </c>
      <c r="C26" s="26" t="s">
        <v>52</v>
      </c>
      <c r="D26" s="26" t="s">
        <v>60</v>
      </c>
      <c r="E26" s="48" t="s">
        <v>64</v>
      </c>
      <c r="F26" s="50">
        <v>200</v>
      </c>
      <c r="G26" s="53">
        <f>G27</f>
        <v>15</v>
      </c>
      <c r="H26" s="28">
        <v>0</v>
      </c>
      <c r="I26" s="146"/>
      <c r="J26" s="146"/>
      <c r="K26" s="146"/>
      <c r="L26" s="1"/>
    </row>
    <row r="27" spans="1:14" ht="30">
      <c r="A27" s="37" t="s">
        <v>19</v>
      </c>
      <c r="B27" s="30" t="s">
        <v>190</v>
      </c>
      <c r="C27" s="30" t="s">
        <v>52</v>
      </c>
      <c r="D27" s="30" t="s">
        <v>60</v>
      </c>
      <c r="E27" s="52" t="s">
        <v>64</v>
      </c>
      <c r="F27" s="27">
        <v>240</v>
      </c>
      <c r="G27" s="53">
        <v>15</v>
      </c>
      <c r="H27" s="28">
        <v>0</v>
      </c>
      <c r="I27" s="146"/>
      <c r="J27" s="146"/>
      <c r="K27" s="146"/>
      <c r="L27" s="1"/>
    </row>
    <row r="28" spans="1:14">
      <c r="A28" s="39" t="s">
        <v>65</v>
      </c>
      <c r="B28" s="30" t="s">
        <v>190</v>
      </c>
      <c r="C28" s="46">
        <v>1</v>
      </c>
      <c r="D28" s="46">
        <v>11</v>
      </c>
      <c r="E28" s="40" t="s">
        <v>123</v>
      </c>
      <c r="F28" s="50">
        <v>0</v>
      </c>
      <c r="G28" s="53">
        <f>G29</f>
        <v>300</v>
      </c>
      <c r="H28" s="28">
        <v>0</v>
      </c>
      <c r="I28" s="146"/>
      <c r="J28" s="146"/>
      <c r="K28" s="146"/>
      <c r="L28" s="1"/>
    </row>
    <row r="29" spans="1:14" ht="57.75">
      <c r="A29" s="54" t="s">
        <v>6</v>
      </c>
      <c r="B29" s="30" t="s">
        <v>190</v>
      </c>
      <c r="C29" s="55">
        <v>1</v>
      </c>
      <c r="D29" s="55">
        <v>11</v>
      </c>
      <c r="E29" s="43" t="s">
        <v>79</v>
      </c>
      <c r="F29" s="27">
        <v>0</v>
      </c>
      <c r="G29" s="56">
        <f>G30</f>
        <v>300</v>
      </c>
      <c r="H29" s="28">
        <v>0</v>
      </c>
      <c r="I29" s="147"/>
      <c r="J29" s="147"/>
      <c r="K29" s="147"/>
      <c r="L29" s="1"/>
    </row>
    <row r="30" spans="1:14" ht="45">
      <c r="A30" s="37" t="s">
        <v>78</v>
      </c>
      <c r="B30" s="30" t="s">
        <v>190</v>
      </c>
      <c r="C30" s="55">
        <v>1</v>
      </c>
      <c r="D30" s="55">
        <v>11</v>
      </c>
      <c r="E30" s="43" t="s">
        <v>125</v>
      </c>
      <c r="F30" s="27">
        <v>0</v>
      </c>
      <c r="G30" s="56">
        <f>G31</f>
        <v>300</v>
      </c>
      <c r="H30" s="28">
        <v>0</v>
      </c>
      <c r="I30" s="147"/>
      <c r="J30" s="147"/>
      <c r="K30" s="147"/>
      <c r="L30" s="1"/>
    </row>
    <row r="31" spans="1:14">
      <c r="A31" s="57" t="s">
        <v>177</v>
      </c>
      <c r="B31" s="30" t="s">
        <v>190</v>
      </c>
      <c r="C31" s="55">
        <v>1</v>
      </c>
      <c r="D31" s="55">
        <v>11</v>
      </c>
      <c r="E31" s="43" t="s">
        <v>143</v>
      </c>
      <c r="F31" s="50">
        <v>0</v>
      </c>
      <c r="G31" s="56">
        <f>G32</f>
        <v>300</v>
      </c>
      <c r="H31" s="28">
        <v>0</v>
      </c>
      <c r="I31" s="147"/>
      <c r="J31" s="147"/>
      <c r="K31" s="147"/>
      <c r="L31" s="1"/>
    </row>
    <row r="32" spans="1:14">
      <c r="A32" s="42" t="s">
        <v>23</v>
      </c>
      <c r="B32" s="30" t="s">
        <v>190</v>
      </c>
      <c r="C32" s="55">
        <v>1</v>
      </c>
      <c r="D32" s="55">
        <v>11</v>
      </c>
      <c r="E32" s="43" t="s">
        <v>143</v>
      </c>
      <c r="F32" s="44" t="s">
        <v>26</v>
      </c>
      <c r="G32" s="56">
        <f>G33</f>
        <v>300</v>
      </c>
      <c r="H32" s="28">
        <v>0</v>
      </c>
      <c r="I32" s="147"/>
      <c r="J32" s="147"/>
      <c r="K32" s="147"/>
      <c r="L32" s="1"/>
    </row>
    <row r="33" spans="1:14">
      <c r="A33" s="42" t="s">
        <v>66</v>
      </c>
      <c r="B33" s="30" t="s">
        <v>190</v>
      </c>
      <c r="C33" s="55">
        <v>1</v>
      </c>
      <c r="D33" s="55">
        <v>11</v>
      </c>
      <c r="E33" s="43" t="s">
        <v>143</v>
      </c>
      <c r="F33" s="44" t="s">
        <v>67</v>
      </c>
      <c r="G33" s="56">
        <v>300</v>
      </c>
      <c r="H33" s="28">
        <v>0</v>
      </c>
      <c r="I33" s="147"/>
      <c r="J33" s="147"/>
      <c r="K33" s="147"/>
      <c r="L33" s="1"/>
    </row>
    <row r="34" spans="1:14" ht="23.25" customHeight="1">
      <c r="A34" s="39" t="s">
        <v>68</v>
      </c>
      <c r="B34" s="30" t="s">
        <v>190</v>
      </c>
      <c r="C34" s="46">
        <v>1</v>
      </c>
      <c r="D34" s="46">
        <v>13</v>
      </c>
      <c r="E34" s="48" t="s">
        <v>124</v>
      </c>
      <c r="F34" s="50">
        <v>0</v>
      </c>
      <c r="G34" s="53">
        <f>G35</f>
        <v>14204</v>
      </c>
      <c r="H34" s="28">
        <v>0</v>
      </c>
      <c r="I34" s="146"/>
      <c r="J34" s="146"/>
      <c r="K34" s="146"/>
      <c r="L34" s="1"/>
      <c r="N34" s="7"/>
    </row>
    <row r="35" spans="1:14" ht="60.75" customHeight="1">
      <c r="A35" s="33" t="s">
        <v>12</v>
      </c>
      <c r="B35" s="30" t="s">
        <v>190</v>
      </c>
      <c r="C35" s="46">
        <v>1</v>
      </c>
      <c r="D35" s="46">
        <v>13</v>
      </c>
      <c r="E35" s="35" t="s">
        <v>61</v>
      </c>
      <c r="F35" s="27">
        <v>0</v>
      </c>
      <c r="G35" s="58">
        <f>G36+G44+G49</f>
        <v>14204</v>
      </c>
      <c r="H35" s="169">
        <v>0</v>
      </c>
      <c r="I35" s="148"/>
      <c r="J35" s="148"/>
      <c r="K35" s="148"/>
      <c r="L35" s="1"/>
    </row>
    <row r="36" spans="1:14" ht="46.5" customHeight="1">
      <c r="A36" s="37" t="s">
        <v>178</v>
      </c>
      <c r="B36" s="30" t="s">
        <v>190</v>
      </c>
      <c r="C36" s="46">
        <v>1</v>
      </c>
      <c r="D36" s="46">
        <v>13</v>
      </c>
      <c r="E36" s="27" t="s">
        <v>62</v>
      </c>
      <c r="F36" s="27">
        <v>0</v>
      </c>
      <c r="G36" s="56">
        <f>G37</f>
        <v>12004</v>
      </c>
      <c r="H36" s="28">
        <v>0</v>
      </c>
      <c r="I36" s="147"/>
      <c r="J36" s="147"/>
      <c r="K36" s="147"/>
      <c r="L36" s="1"/>
    </row>
    <row r="37" spans="1:14" ht="81" customHeight="1">
      <c r="A37" s="59" t="s">
        <v>170</v>
      </c>
      <c r="B37" s="30" t="s">
        <v>190</v>
      </c>
      <c r="C37" s="46">
        <v>1</v>
      </c>
      <c r="D37" s="46">
        <v>13</v>
      </c>
      <c r="E37" s="48" t="s">
        <v>69</v>
      </c>
      <c r="F37" s="27">
        <v>0</v>
      </c>
      <c r="G37" s="56">
        <f>G38+G41+G43</f>
        <v>12004</v>
      </c>
      <c r="H37" s="28">
        <v>0</v>
      </c>
      <c r="I37" s="147"/>
      <c r="J37" s="147"/>
      <c r="K37" s="147"/>
      <c r="L37" s="1"/>
    </row>
    <row r="38" spans="1:14" ht="96.75" customHeight="1">
      <c r="A38" s="49" t="s">
        <v>20</v>
      </c>
      <c r="B38" s="30" t="s">
        <v>190</v>
      </c>
      <c r="C38" s="46">
        <v>1</v>
      </c>
      <c r="D38" s="46">
        <v>13</v>
      </c>
      <c r="E38" s="48" t="s">
        <v>69</v>
      </c>
      <c r="F38" s="50">
        <v>100</v>
      </c>
      <c r="G38" s="53">
        <f>G39+G40</f>
        <v>9950</v>
      </c>
      <c r="H38" s="28">
        <v>0</v>
      </c>
      <c r="I38" s="146"/>
      <c r="J38" s="146"/>
      <c r="K38" s="146"/>
      <c r="L38" s="1"/>
    </row>
    <row r="39" spans="1:14" ht="47.25" customHeight="1">
      <c r="A39" s="51" t="s">
        <v>21</v>
      </c>
      <c r="B39" s="30" t="s">
        <v>190</v>
      </c>
      <c r="C39" s="46">
        <v>1</v>
      </c>
      <c r="D39" s="46">
        <v>13</v>
      </c>
      <c r="E39" s="52" t="s">
        <v>69</v>
      </c>
      <c r="F39" s="27">
        <v>110</v>
      </c>
      <c r="G39" s="56">
        <v>9650</v>
      </c>
      <c r="H39" s="28">
        <v>0</v>
      </c>
      <c r="I39" s="147"/>
      <c r="J39" s="147"/>
      <c r="K39" s="147"/>
      <c r="L39" s="1"/>
      <c r="N39" s="7"/>
    </row>
    <row r="40" spans="1:14" ht="27.75" customHeight="1">
      <c r="A40" s="60" t="s">
        <v>131</v>
      </c>
      <c r="B40" s="30" t="s">
        <v>190</v>
      </c>
      <c r="C40" s="46">
        <v>1</v>
      </c>
      <c r="D40" s="46">
        <v>13</v>
      </c>
      <c r="E40" s="52" t="s">
        <v>69</v>
      </c>
      <c r="F40" s="27">
        <v>120</v>
      </c>
      <c r="G40" s="56">
        <v>300</v>
      </c>
      <c r="H40" s="28">
        <v>0</v>
      </c>
      <c r="I40" s="147"/>
      <c r="J40" s="147"/>
      <c r="K40" s="147"/>
      <c r="L40" s="1"/>
    </row>
    <row r="41" spans="1:14" ht="31.5" customHeight="1">
      <c r="A41" s="39" t="s">
        <v>18</v>
      </c>
      <c r="B41" s="30" t="s">
        <v>190</v>
      </c>
      <c r="C41" s="46">
        <v>1</v>
      </c>
      <c r="D41" s="46">
        <v>13</v>
      </c>
      <c r="E41" s="48" t="s">
        <v>69</v>
      </c>
      <c r="F41" s="50">
        <v>200</v>
      </c>
      <c r="G41" s="53">
        <f>G42</f>
        <v>2040</v>
      </c>
      <c r="H41" s="28">
        <v>0</v>
      </c>
      <c r="I41" s="146"/>
      <c r="J41" s="146"/>
      <c r="K41" s="146"/>
      <c r="L41" s="3"/>
    </row>
    <row r="42" spans="1:14" ht="36" customHeight="1">
      <c r="A42" s="37" t="s">
        <v>19</v>
      </c>
      <c r="B42" s="30" t="s">
        <v>190</v>
      </c>
      <c r="C42" s="46">
        <v>1</v>
      </c>
      <c r="D42" s="46">
        <v>13</v>
      </c>
      <c r="E42" s="52" t="s">
        <v>69</v>
      </c>
      <c r="F42" s="27">
        <v>240</v>
      </c>
      <c r="G42" s="56">
        <v>2040</v>
      </c>
      <c r="H42" s="28">
        <v>0</v>
      </c>
      <c r="I42" s="147"/>
      <c r="J42" s="147"/>
      <c r="K42" s="147"/>
      <c r="L42" s="3"/>
    </row>
    <row r="43" spans="1:14" ht="36" customHeight="1">
      <c r="A43" s="42" t="s">
        <v>24</v>
      </c>
      <c r="B43" s="30" t="s">
        <v>190</v>
      </c>
      <c r="C43" s="46">
        <v>1</v>
      </c>
      <c r="D43" s="46">
        <v>13</v>
      </c>
      <c r="E43" s="52" t="s">
        <v>69</v>
      </c>
      <c r="F43" s="27">
        <v>850</v>
      </c>
      <c r="G43" s="56">
        <v>14</v>
      </c>
      <c r="H43" s="28">
        <v>0</v>
      </c>
      <c r="I43" s="147"/>
      <c r="J43" s="147"/>
      <c r="K43" s="147"/>
      <c r="L43" s="3"/>
    </row>
    <row r="44" spans="1:14" ht="67.5" customHeight="1">
      <c r="A44" s="60" t="s">
        <v>72</v>
      </c>
      <c r="B44" s="30" t="s">
        <v>190</v>
      </c>
      <c r="C44" s="46">
        <v>1</v>
      </c>
      <c r="D44" s="46">
        <v>13</v>
      </c>
      <c r="E44" s="48" t="s">
        <v>201</v>
      </c>
      <c r="F44" s="27">
        <v>0</v>
      </c>
      <c r="G44" s="38">
        <f>G45+G47</f>
        <v>1500</v>
      </c>
      <c r="H44" s="28">
        <v>0</v>
      </c>
      <c r="I44" s="144"/>
      <c r="J44" s="144"/>
      <c r="K44" s="144"/>
    </row>
    <row r="45" spans="1:14" ht="95.25" customHeight="1">
      <c r="A45" s="49" t="s">
        <v>20</v>
      </c>
      <c r="B45" s="30" t="s">
        <v>190</v>
      </c>
      <c r="C45" s="46">
        <v>1</v>
      </c>
      <c r="D45" s="46">
        <v>13</v>
      </c>
      <c r="E45" s="48" t="s">
        <v>201</v>
      </c>
      <c r="F45" s="61">
        <v>100</v>
      </c>
      <c r="G45" s="41">
        <f>G46</f>
        <v>1300</v>
      </c>
      <c r="H45" s="28">
        <v>0</v>
      </c>
      <c r="I45" s="145"/>
      <c r="J45" s="145"/>
      <c r="K45" s="145"/>
    </row>
    <row r="46" spans="1:14" ht="39.75" customHeight="1">
      <c r="A46" s="60" t="s">
        <v>131</v>
      </c>
      <c r="B46" s="30" t="s">
        <v>190</v>
      </c>
      <c r="C46" s="46">
        <v>1</v>
      </c>
      <c r="D46" s="46">
        <v>13</v>
      </c>
      <c r="E46" s="48" t="s">
        <v>201</v>
      </c>
      <c r="F46" s="62">
        <v>120</v>
      </c>
      <c r="G46" s="38">
        <v>1300</v>
      </c>
      <c r="H46" s="28">
        <v>0</v>
      </c>
      <c r="I46" s="144"/>
      <c r="J46" s="144"/>
      <c r="K46" s="144"/>
    </row>
    <row r="47" spans="1:14" ht="30" customHeight="1">
      <c r="A47" s="42" t="s">
        <v>23</v>
      </c>
      <c r="B47" s="30" t="s">
        <v>190</v>
      </c>
      <c r="C47" s="46">
        <v>1</v>
      </c>
      <c r="D47" s="46">
        <v>13</v>
      </c>
      <c r="E47" s="48" t="s">
        <v>201</v>
      </c>
      <c r="F47" s="63">
        <v>800</v>
      </c>
      <c r="G47" s="41">
        <f>G48</f>
        <v>200</v>
      </c>
      <c r="H47" s="28">
        <v>0</v>
      </c>
      <c r="I47" s="145"/>
      <c r="J47" s="145"/>
      <c r="K47" s="145"/>
    </row>
    <row r="48" spans="1:14" ht="30" customHeight="1">
      <c r="A48" s="42" t="s">
        <v>24</v>
      </c>
      <c r="B48" s="30" t="s">
        <v>190</v>
      </c>
      <c r="C48" s="46">
        <v>1</v>
      </c>
      <c r="D48" s="46">
        <v>13</v>
      </c>
      <c r="E48" s="48" t="s">
        <v>201</v>
      </c>
      <c r="F48" s="44">
        <v>850</v>
      </c>
      <c r="G48" s="38">
        <v>200</v>
      </c>
      <c r="H48" s="28">
        <v>0</v>
      </c>
      <c r="I48" s="144"/>
      <c r="J48" s="144"/>
      <c r="K48" s="144"/>
    </row>
    <row r="49" spans="1:14" ht="54" customHeight="1">
      <c r="A49" s="60" t="s">
        <v>72</v>
      </c>
      <c r="B49" s="30" t="s">
        <v>190</v>
      </c>
      <c r="C49" s="46">
        <v>1</v>
      </c>
      <c r="D49" s="46">
        <v>13</v>
      </c>
      <c r="E49" s="48" t="s">
        <v>144</v>
      </c>
      <c r="F49" s="27">
        <v>0</v>
      </c>
      <c r="G49" s="38">
        <f>G50</f>
        <v>700</v>
      </c>
      <c r="H49" s="28">
        <v>0</v>
      </c>
      <c r="I49" s="144"/>
      <c r="J49" s="144"/>
      <c r="K49" s="144"/>
    </row>
    <row r="50" spans="1:14" ht="51.75" customHeight="1">
      <c r="A50" s="39" t="s">
        <v>194</v>
      </c>
      <c r="B50" s="30" t="s">
        <v>190</v>
      </c>
      <c r="C50" s="46">
        <v>1</v>
      </c>
      <c r="D50" s="46">
        <v>13</v>
      </c>
      <c r="E50" s="48" t="s">
        <v>144</v>
      </c>
      <c r="F50" s="50">
        <v>200</v>
      </c>
      <c r="G50" s="38">
        <f>G51</f>
        <v>700</v>
      </c>
      <c r="H50" s="28">
        <v>0</v>
      </c>
      <c r="I50" s="144"/>
      <c r="J50" s="144"/>
      <c r="K50" s="144"/>
    </row>
    <row r="51" spans="1:14" ht="36" customHeight="1">
      <c r="A51" s="37" t="s">
        <v>19</v>
      </c>
      <c r="B51" s="30" t="s">
        <v>190</v>
      </c>
      <c r="C51" s="46">
        <v>1</v>
      </c>
      <c r="D51" s="46">
        <v>13</v>
      </c>
      <c r="E51" s="48" t="s">
        <v>144</v>
      </c>
      <c r="F51" s="27">
        <v>240</v>
      </c>
      <c r="G51" s="38">
        <v>700</v>
      </c>
      <c r="H51" s="28">
        <v>0</v>
      </c>
      <c r="I51" s="144"/>
      <c r="J51" s="144"/>
      <c r="K51" s="144"/>
    </row>
    <row r="52" spans="1:14" ht="46.5" customHeight="1">
      <c r="A52" s="64" t="s">
        <v>75</v>
      </c>
      <c r="B52" s="30" t="s">
        <v>190</v>
      </c>
      <c r="C52" s="46">
        <v>3</v>
      </c>
      <c r="D52" s="26" t="s">
        <v>54</v>
      </c>
      <c r="E52" s="27" t="s">
        <v>123</v>
      </c>
      <c r="F52" s="27">
        <v>0</v>
      </c>
      <c r="G52" s="38">
        <f>G53</f>
        <v>800</v>
      </c>
      <c r="H52" s="28">
        <v>0</v>
      </c>
      <c r="I52" s="144"/>
      <c r="J52" s="144"/>
      <c r="K52" s="144"/>
    </row>
    <row r="53" spans="1:14" ht="76.5" customHeight="1">
      <c r="A53" s="54" t="s">
        <v>6</v>
      </c>
      <c r="B53" s="30" t="s">
        <v>190</v>
      </c>
      <c r="C53" s="65" t="s">
        <v>73</v>
      </c>
      <c r="D53" s="65" t="s">
        <v>74</v>
      </c>
      <c r="E53" s="35" t="s">
        <v>79</v>
      </c>
      <c r="F53" s="35">
        <v>0</v>
      </c>
      <c r="G53" s="66">
        <f>G54+G58</f>
        <v>800</v>
      </c>
      <c r="H53" s="169">
        <v>0</v>
      </c>
      <c r="I53" s="149"/>
      <c r="J53" s="149"/>
      <c r="K53" s="149"/>
      <c r="L53" s="12"/>
      <c r="N53" s="7"/>
    </row>
    <row r="54" spans="1:14" ht="62.25" customHeight="1">
      <c r="A54" s="37" t="s">
        <v>163</v>
      </c>
      <c r="B54" s="30" t="s">
        <v>190</v>
      </c>
      <c r="C54" s="67" t="s">
        <v>73</v>
      </c>
      <c r="D54" s="67" t="s">
        <v>74</v>
      </c>
      <c r="E54" s="27" t="s">
        <v>125</v>
      </c>
      <c r="F54" s="27">
        <v>0</v>
      </c>
      <c r="G54" s="38">
        <f>G55</f>
        <v>260</v>
      </c>
      <c r="H54" s="28">
        <v>0</v>
      </c>
      <c r="I54" s="144"/>
      <c r="J54" s="144"/>
      <c r="K54" s="144"/>
      <c r="L54" s="12"/>
    </row>
    <row r="55" spans="1:14" ht="75" customHeight="1">
      <c r="A55" s="68" t="s">
        <v>27</v>
      </c>
      <c r="B55" s="30" t="s">
        <v>190</v>
      </c>
      <c r="C55" s="69" t="s">
        <v>73</v>
      </c>
      <c r="D55" s="69" t="s">
        <v>74</v>
      </c>
      <c r="E55" s="27" t="s">
        <v>167</v>
      </c>
      <c r="F55" s="27">
        <v>0</v>
      </c>
      <c r="G55" s="32">
        <f>G56</f>
        <v>260</v>
      </c>
      <c r="H55" s="28">
        <v>0</v>
      </c>
      <c r="I55" s="142"/>
      <c r="J55" s="142"/>
      <c r="K55" s="142"/>
      <c r="L55" s="1"/>
    </row>
    <row r="56" spans="1:14" ht="35.25" customHeight="1">
      <c r="A56" s="37" t="s">
        <v>18</v>
      </c>
      <c r="B56" s="30" t="s">
        <v>190</v>
      </c>
      <c r="C56" s="69" t="s">
        <v>73</v>
      </c>
      <c r="D56" s="69" t="s">
        <v>74</v>
      </c>
      <c r="E56" s="27" t="s">
        <v>167</v>
      </c>
      <c r="F56" s="62">
        <v>200</v>
      </c>
      <c r="G56" s="38">
        <f>G57</f>
        <v>260</v>
      </c>
      <c r="H56" s="28">
        <v>0</v>
      </c>
      <c r="I56" s="144"/>
      <c r="J56" s="144"/>
      <c r="K56" s="144"/>
      <c r="L56" s="12"/>
    </row>
    <row r="57" spans="1:14" ht="30" customHeight="1">
      <c r="A57" s="37" t="s">
        <v>19</v>
      </c>
      <c r="B57" s="30" t="s">
        <v>190</v>
      </c>
      <c r="C57" s="69" t="s">
        <v>73</v>
      </c>
      <c r="D57" s="69" t="s">
        <v>74</v>
      </c>
      <c r="E57" s="27" t="s">
        <v>167</v>
      </c>
      <c r="F57" s="62">
        <v>240</v>
      </c>
      <c r="G57" s="38">
        <v>260</v>
      </c>
      <c r="H57" s="28">
        <v>0</v>
      </c>
      <c r="I57" s="144"/>
      <c r="J57" s="144"/>
      <c r="K57" s="144"/>
      <c r="L57" s="12"/>
    </row>
    <row r="58" spans="1:14" ht="30.75" customHeight="1">
      <c r="A58" s="37" t="s">
        <v>164</v>
      </c>
      <c r="B58" s="30" t="s">
        <v>190</v>
      </c>
      <c r="C58" s="69" t="s">
        <v>73</v>
      </c>
      <c r="D58" s="69" t="s">
        <v>74</v>
      </c>
      <c r="E58" s="27" t="s">
        <v>126</v>
      </c>
      <c r="F58" s="27">
        <v>0</v>
      </c>
      <c r="G58" s="38">
        <f>G59</f>
        <v>540</v>
      </c>
      <c r="H58" s="28">
        <v>0</v>
      </c>
      <c r="I58" s="144"/>
      <c r="J58" s="144"/>
      <c r="K58" s="144"/>
      <c r="L58" s="12"/>
    </row>
    <row r="59" spans="1:14" ht="30" customHeight="1">
      <c r="A59" s="68" t="s">
        <v>165</v>
      </c>
      <c r="B59" s="30" t="s">
        <v>190</v>
      </c>
      <c r="C59" s="69" t="s">
        <v>73</v>
      </c>
      <c r="D59" s="69" t="s">
        <v>74</v>
      </c>
      <c r="E59" s="27" t="s">
        <v>166</v>
      </c>
      <c r="F59" s="27">
        <v>0</v>
      </c>
      <c r="G59" s="38">
        <f>G60</f>
        <v>540</v>
      </c>
      <c r="H59" s="28">
        <v>0</v>
      </c>
      <c r="I59" s="144"/>
      <c r="J59" s="144"/>
      <c r="K59" s="144"/>
      <c r="L59" s="12"/>
    </row>
    <row r="60" spans="1:14" ht="30" customHeight="1">
      <c r="A60" s="37" t="s">
        <v>18</v>
      </c>
      <c r="B60" s="30" t="s">
        <v>190</v>
      </c>
      <c r="C60" s="69" t="s">
        <v>73</v>
      </c>
      <c r="D60" s="69" t="s">
        <v>74</v>
      </c>
      <c r="E60" s="27" t="s">
        <v>166</v>
      </c>
      <c r="F60" s="62">
        <v>200</v>
      </c>
      <c r="G60" s="38">
        <f>G61</f>
        <v>540</v>
      </c>
      <c r="H60" s="28">
        <v>0</v>
      </c>
      <c r="I60" s="144"/>
      <c r="J60" s="144"/>
      <c r="K60" s="144"/>
      <c r="L60" s="12"/>
    </row>
    <row r="61" spans="1:14" ht="30" customHeight="1">
      <c r="A61" s="37" t="s">
        <v>19</v>
      </c>
      <c r="B61" s="30" t="s">
        <v>190</v>
      </c>
      <c r="C61" s="69" t="s">
        <v>73</v>
      </c>
      <c r="D61" s="69" t="s">
        <v>74</v>
      </c>
      <c r="E61" s="27" t="s">
        <v>166</v>
      </c>
      <c r="F61" s="62">
        <v>240</v>
      </c>
      <c r="G61" s="38">
        <v>540</v>
      </c>
      <c r="H61" s="28">
        <v>0</v>
      </c>
      <c r="I61" s="144"/>
      <c r="J61" s="144"/>
      <c r="K61" s="144"/>
      <c r="L61" s="12"/>
    </row>
    <row r="62" spans="1:14" ht="23.25" customHeight="1">
      <c r="A62" s="70" t="s">
        <v>76</v>
      </c>
      <c r="B62" s="30" t="s">
        <v>190</v>
      </c>
      <c r="C62" s="71" t="s">
        <v>60</v>
      </c>
      <c r="D62" s="71" t="s">
        <v>54</v>
      </c>
      <c r="E62" s="72" t="s">
        <v>123</v>
      </c>
      <c r="F62" s="35">
        <v>0</v>
      </c>
      <c r="G62" s="73">
        <f>G63+G72+G78+G85</f>
        <v>14596</v>
      </c>
      <c r="H62" s="28">
        <v>0</v>
      </c>
      <c r="I62" s="150"/>
      <c r="J62" s="150"/>
      <c r="K62" s="150"/>
      <c r="L62" s="12"/>
    </row>
    <row r="63" spans="1:14" ht="19.5" customHeight="1">
      <c r="A63" s="37" t="s">
        <v>77</v>
      </c>
      <c r="B63" s="30" t="s">
        <v>190</v>
      </c>
      <c r="C63" s="69" t="s">
        <v>60</v>
      </c>
      <c r="D63" s="69" t="s">
        <v>52</v>
      </c>
      <c r="E63" s="52" t="s">
        <v>123</v>
      </c>
      <c r="F63" s="27">
        <v>0</v>
      </c>
      <c r="G63" s="74">
        <f>G64</f>
        <v>5400</v>
      </c>
      <c r="H63" s="28">
        <v>0</v>
      </c>
      <c r="I63" s="151"/>
      <c r="J63" s="151"/>
      <c r="K63" s="151"/>
      <c r="L63" s="12"/>
    </row>
    <row r="64" spans="1:14" ht="58.5" customHeight="1">
      <c r="A64" s="75" t="s">
        <v>7</v>
      </c>
      <c r="B64" s="30" t="s">
        <v>190</v>
      </c>
      <c r="C64" s="71" t="s">
        <v>60</v>
      </c>
      <c r="D64" s="71" t="s">
        <v>52</v>
      </c>
      <c r="E64" s="76" t="s">
        <v>135</v>
      </c>
      <c r="F64" s="35">
        <v>0</v>
      </c>
      <c r="G64" s="36">
        <f>G65</f>
        <v>5400</v>
      </c>
      <c r="H64" s="28">
        <v>0</v>
      </c>
      <c r="I64" s="143"/>
      <c r="J64" s="143"/>
      <c r="K64" s="143"/>
      <c r="L64" s="12"/>
    </row>
    <row r="65" spans="1:12" ht="35.25" customHeight="1">
      <c r="A65" s="77" t="s">
        <v>180</v>
      </c>
      <c r="B65" s="30" t="s">
        <v>190</v>
      </c>
      <c r="C65" s="69" t="s">
        <v>60</v>
      </c>
      <c r="D65" s="69" t="s">
        <v>52</v>
      </c>
      <c r="E65" s="78" t="s">
        <v>127</v>
      </c>
      <c r="F65" s="27">
        <v>0</v>
      </c>
      <c r="G65" s="38">
        <f>G66+G69</f>
        <v>5400</v>
      </c>
      <c r="H65" s="28">
        <v>0</v>
      </c>
      <c r="I65" s="144"/>
      <c r="J65" s="144"/>
      <c r="K65" s="144"/>
      <c r="L65" s="12"/>
    </row>
    <row r="66" spans="1:12" ht="35.25" customHeight="1">
      <c r="A66" s="77" t="s">
        <v>198</v>
      </c>
      <c r="B66" s="30" t="s">
        <v>190</v>
      </c>
      <c r="C66" s="69" t="s">
        <v>60</v>
      </c>
      <c r="D66" s="69" t="s">
        <v>52</v>
      </c>
      <c r="E66" s="78" t="s">
        <v>199</v>
      </c>
      <c r="F66" s="27">
        <v>0</v>
      </c>
      <c r="G66" s="38">
        <f>G67</f>
        <v>4800</v>
      </c>
      <c r="H66" s="28">
        <v>0</v>
      </c>
      <c r="I66" s="144"/>
      <c r="J66" s="144"/>
      <c r="K66" s="144"/>
      <c r="L66" s="12"/>
    </row>
    <row r="67" spans="1:12" ht="62.25" customHeight="1">
      <c r="A67" s="49" t="s">
        <v>20</v>
      </c>
      <c r="B67" s="30" t="s">
        <v>190</v>
      </c>
      <c r="C67" s="69" t="s">
        <v>60</v>
      </c>
      <c r="D67" s="69" t="s">
        <v>52</v>
      </c>
      <c r="E67" s="78" t="s">
        <v>199</v>
      </c>
      <c r="F67" s="79">
        <v>100</v>
      </c>
      <c r="G67" s="38">
        <f>G68</f>
        <v>4800</v>
      </c>
      <c r="H67" s="28">
        <v>0</v>
      </c>
      <c r="I67" s="144"/>
      <c r="J67" s="144"/>
      <c r="K67" s="144"/>
      <c r="L67" s="12"/>
    </row>
    <row r="68" spans="1:12" ht="35.25" customHeight="1">
      <c r="A68" s="51" t="s">
        <v>21</v>
      </c>
      <c r="B68" s="30" t="s">
        <v>190</v>
      </c>
      <c r="C68" s="69" t="s">
        <v>60</v>
      </c>
      <c r="D68" s="69" t="s">
        <v>52</v>
      </c>
      <c r="E68" s="78" t="s">
        <v>199</v>
      </c>
      <c r="F68" s="62">
        <v>110</v>
      </c>
      <c r="G68" s="38">
        <v>4800</v>
      </c>
      <c r="H68" s="28">
        <v>0</v>
      </c>
      <c r="I68" s="144"/>
      <c r="J68" s="144"/>
      <c r="K68" s="144"/>
      <c r="L68" s="12"/>
    </row>
    <row r="69" spans="1:12" ht="30">
      <c r="A69" s="77" t="s">
        <v>179</v>
      </c>
      <c r="B69" s="30" t="s">
        <v>190</v>
      </c>
      <c r="C69" s="69" t="s">
        <v>60</v>
      </c>
      <c r="D69" s="69" t="s">
        <v>52</v>
      </c>
      <c r="E69" s="43" t="s">
        <v>200</v>
      </c>
      <c r="F69" s="27">
        <v>0</v>
      </c>
      <c r="G69" s="38">
        <f>G70</f>
        <v>600</v>
      </c>
      <c r="H69" s="28">
        <v>0</v>
      </c>
      <c r="I69" s="144"/>
      <c r="J69" s="144"/>
      <c r="K69" s="144"/>
      <c r="L69" s="12"/>
    </row>
    <row r="70" spans="1:12" ht="75">
      <c r="A70" s="49" t="s">
        <v>20</v>
      </c>
      <c r="B70" s="30" t="s">
        <v>190</v>
      </c>
      <c r="C70" s="69" t="s">
        <v>60</v>
      </c>
      <c r="D70" s="69" t="s">
        <v>52</v>
      </c>
      <c r="E70" s="43" t="s">
        <v>200</v>
      </c>
      <c r="F70" s="79">
        <v>100</v>
      </c>
      <c r="G70" s="56">
        <f>G71</f>
        <v>600</v>
      </c>
      <c r="H70" s="28">
        <v>0</v>
      </c>
      <c r="I70" s="147"/>
      <c r="J70" s="147"/>
      <c r="K70" s="147"/>
      <c r="L70" s="1"/>
    </row>
    <row r="71" spans="1:12">
      <c r="A71" s="51" t="s">
        <v>21</v>
      </c>
      <c r="B71" s="30" t="s">
        <v>190</v>
      </c>
      <c r="C71" s="69" t="s">
        <v>60</v>
      </c>
      <c r="D71" s="69" t="s">
        <v>52</v>
      </c>
      <c r="E71" s="43" t="s">
        <v>200</v>
      </c>
      <c r="F71" s="62">
        <v>110</v>
      </c>
      <c r="G71" s="38">
        <v>600</v>
      </c>
      <c r="H71" s="28">
        <v>0</v>
      </c>
      <c r="I71" s="144"/>
      <c r="J71" s="144"/>
      <c r="K71" s="144"/>
      <c r="L71" s="12"/>
    </row>
    <row r="72" spans="1:12">
      <c r="A72" s="39" t="s">
        <v>80</v>
      </c>
      <c r="B72" s="30" t="s">
        <v>190</v>
      </c>
      <c r="C72" s="80" t="s">
        <v>60</v>
      </c>
      <c r="D72" s="80" t="s">
        <v>81</v>
      </c>
      <c r="E72" s="52" t="s">
        <v>123</v>
      </c>
      <c r="F72" s="27">
        <v>0</v>
      </c>
      <c r="G72" s="81">
        <f>G73</f>
        <v>3000</v>
      </c>
      <c r="H72" s="28">
        <v>0</v>
      </c>
      <c r="I72" s="152"/>
      <c r="J72" s="152"/>
      <c r="K72" s="152"/>
      <c r="L72" s="12"/>
    </row>
    <row r="73" spans="1:12" ht="42.75">
      <c r="A73" s="82" t="s">
        <v>8</v>
      </c>
      <c r="B73" s="30" t="s">
        <v>190</v>
      </c>
      <c r="C73" s="83" t="s">
        <v>60</v>
      </c>
      <c r="D73" s="83" t="s">
        <v>81</v>
      </c>
      <c r="E73" s="35" t="s">
        <v>82</v>
      </c>
      <c r="F73" s="35">
        <v>0</v>
      </c>
      <c r="G73" s="36">
        <f>G74</f>
        <v>3000</v>
      </c>
      <c r="H73" s="169">
        <v>0</v>
      </c>
      <c r="I73" s="143"/>
      <c r="J73" s="143"/>
      <c r="K73" s="143"/>
      <c r="L73" s="13"/>
    </row>
    <row r="74" spans="1:12">
      <c r="A74" s="84" t="s">
        <v>146</v>
      </c>
      <c r="B74" s="30" t="s">
        <v>190</v>
      </c>
      <c r="C74" s="80" t="s">
        <v>60</v>
      </c>
      <c r="D74" s="80" t="s">
        <v>81</v>
      </c>
      <c r="E74" s="27" t="s">
        <v>83</v>
      </c>
      <c r="F74" s="27">
        <v>0</v>
      </c>
      <c r="G74" s="38">
        <f>G75</f>
        <v>3000</v>
      </c>
      <c r="H74" s="28">
        <v>0</v>
      </c>
      <c r="I74" s="144"/>
      <c r="J74" s="144"/>
      <c r="K74" s="144"/>
      <c r="L74" s="13"/>
    </row>
    <row r="75" spans="1:12" ht="60">
      <c r="A75" s="68" t="s">
        <v>29</v>
      </c>
      <c r="B75" s="30" t="s">
        <v>190</v>
      </c>
      <c r="C75" s="80" t="s">
        <v>60</v>
      </c>
      <c r="D75" s="80" t="s">
        <v>81</v>
      </c>
      <c r="E75" s="52" t="s">
        <v>84</v>
      </c>
      <c r="F75" s="27">
        <v>0</v>
      </c>
      <c r="G75" s="38">
        <f>G76</f>
        <v>3000</v>
      </c>
      <c r="H75" s="28">
        <v>0</v>
      </c>
      <c r="I75" s="144"/>
      <c r="J75" s="144"/>
      <c r="K75" s="144"/>
      <c r="L75" s="14"/>
    </row>
    <row r="76" spans="1:12">
      <c r="A76" s="84" t="s">
        <v>23</v>
      </c>
      <c r="B76" s="30" t="s">
        <v>190</v>
      </c>
      <c r="C76" s="80" t="s">
        <v>60</v>
      </c>
      <c r="D76" s="80" t="s">
        <v>81</v>
      </c>
      <c r="E76" s="52" t="s">
        <v>84</v>
      </c>
      <c r="F76" s="62">
        <v>800</v>
      </c>
      <c r="G76" s="38">
        <f>G77</f>
        <v>3000</v>
      </c>
      <c r="H76" s="28">
        <v>0</v>
      </c>
      <c r="I76" s="144"/>
      <c r="J76" s="144"/>
      <c r="K76" s="144"/>
      <c r="L76" s="13"/>
    </row>
    <row r="77" spans="1:12" ht="45">
      <c r="A77" s="51" t="s">
        <v>30</v>
      </c>
      <c r="B77" s="30" t="s">
        <v>190</v>
      </c>
      <c r="C77" s="80" t="s">
        <v>60</v>
      </c>
      <c r="D77" s="80" t="s">
        <v>81</v>
      </c>
      <c r="E77" s="52" t="s">
        <v>84</v>
      </c>
      <c r="F77" s="27">
        <v>810</v>
      </c>
      <c r="G77" s="56">
        <v>3000</v>
      </c>
      <c r="H77" s="28">
        <v>0</v>
      </c>
      <c r="I77" s="147"/>
      <c r="J77" s="147"/>
      <c r="K77" s="147"/>
      <c r="L77" s="15"/>
    </row>
    <row r="78" spans="1:12">
      <c r="A78" s="51" t="s">
        <v>85</v>
      </c>
      <c r="B78" s="30" t="s">
        <v>190</v>
      </c>
      <c r="C78" s="80" t="s">
        <v>60</v>
      </c>
      <c r="D78" s="80" t="s">
        <v>74</v>
      </c>
      <c r="E78" s="85" t="s">
        <v>123</v>
      </c>
      <c r="F78" s="27">
        <v>0</v>
      </c>
      <c r="G78" s="56">
        <f>G80</f>
        <v>5196</v>
      </c>
      <c r="H78" s="28">
        <v>0</v>
      </c>
      <c r="I78" s="147"/>
      <c r="J78" s="147"/>
      <c r="K78" s="147"/>
      <c r="L78" s="15"/>
    </row>
    <row r="79" spans="1:12" ht="42.75">
      <c r="A79" s="82" t="s">
        <v>8</v>
      </c>
      <c r="B79" s="30" t="s">
        <v>190</v>
      </c>
      <c r="C79" s="83" t="s">
        <v>60</v>
      </c>
      <c r="D79" s="83" t="s">
        <v>81</v>
      </c>
      <c r="E79" s="35" t="s">
        <v>82</v>
      </c>
      <c r="F79" s="35">
        <v>0</v>
      </c>
      <c r="G79" s="56">
        <f>G80</f>
        <v>5196</v>
      </c>
      <c r="H79" s="28">
        <v>0</v>
      </c>
      <c r="I79" s="147"/>
      <c r="J79" s="147"/>
      <c r="K79" s="147"/>
      <c r="L79" s="15"/>
    </row>
    <row r="80" spans="1:12">
      <c r="A80" s="37" t="s">
        <v>145</v>
      </c>
      <c r="B80" s="30" t="s">
        <v>190</v>
      </c>
      <c r="C80" s="80" t="s">
        <v>60</v>
      </c>
      <c r="D80" s="80" t="s">
        <v>74</v>
      </c>
      <c r="E80" s="27" t="s">
        <v>86</v>
      </c>
      <c r="F80" s="27">
        <v>0</v>
      </c>
      <c r="G80" s="38">
        <f>G81</f>
        <v>5196</v>
      </c>
      <c r="H80" s="28">
        <v>0</v>
      </c>
      <c r="I80" s="144"/>
      <c r="J80" s="144"/>
      <c r="K80" s="144"/>
      <c r="L80" s="13"/>
    </row>
    <row r="81" spans="1:13" ht="60">
      <c r="A81" s="37" t="s">
        <v>31</v>
      </c>
      <c r="B81" s="30" t="s">
        <v>190</v>
      </c>
      <c r="C81" s="80" t="s">
        <v>60</v>
      </c>
      <c r="D81" s="80" t="s">
        <v>74</v>
      </c>
      <c r="E81" s="27" t="s">
        <v>87</v>
      </c>
      <c r="F81" s="27">
        <v>0</v>
      </c>
      <c r="G81" s="38">
        <f>G82</f>
        <v>5196</v>
      </c>
      <c r="H81" s="28">
        <v>0</v>
      </c>
      <c r="I81" s="144"/>
      <c r="J81" s="144"/>
      <c r="K81" s="144"/>
      <c r="L81" s="13"/>
    </row>
    <row r="82" spans="1:13" ht="30">
      <c r="A82" s="37" t="s">
        <v>18</v>
      </c>
      <c r="B82" s="30" t="s">
        <v>190</v>
      </c>
      <c r="C82" s="80" t="s">
        <v>60</v>
      </c>
      <c r="D82" s="80" t="s">
        <v>74</v>
      </c>
      <c r="E82" s="27" t="s">
        <v>87</v>
      </c>
      <c r="F82" s="62">
        <v>200</v>
      </c>
      <c r="G82" s="38">
        <f>G83</f>
        <v>5196</v>
      </c>
      <c r="H82" s="28">
        <v>0</v>
      </c>
      <c r="I82" s="144"/>
      <c r="J82" s="144"/>
      <c r="K82" s="144"/>
      <c r="L82" s="13"/>
    </row>
    <row r="83" spans="1:13" ht="30">
      <c r="A83" s="37" t="s">
        <v>19</v>
      </c>
      <c r="B83" s="30" t="s">
        <v>190</v>
      </c>
      <c r="C83" s="80" t="s">
        <v>60</v>
      </c>
      <c r="D83" s="80" t="s">
        <v>74</v>
      </c>
      <c r="E83" s="27" t="s">
        <v>87</v>
      </c>
      <c r="F83" s="62">
        <v>240</v>
      </c>
      <c r="G83" s="38">
        <v>5196</v>
      </c>
      <c r="H83" s="28">
        <v>0</v>
      </c>
      <c r="I83" s="144"/>
      <c r="J83" s="144"/>
      <c r="K83" s="144"/>
      <c r="L83" s="13"/>
    </row>
    <row r="84" spans="1:13" ht="30">
      <c r="A84" s="37" t="s">
        <v>9</v>
      </c>
      <c r="B84" s="30" t="s">
        <v>190</v>
      </c>
      <c r="C84" s="86"/>
      <c r="D84" s="86"/>
      <c r="E84" s="85">
        <v>1700000</v>
      </c>
      <c r="F84" s="87"/>
      <c r="G84" s="88"/>
      <c r="H84" s="28">
        <v>0</v>
      </c>
      <c r="I84" s="153"/>
      <c r="J84" s="153"/>
      <c r="K84" s="153"/>
      <c r="L84" s="12"/>
    </row>
    <row r="85" spans="1:13">
      <c r="A85" s="70" t="s">
        <v>88</v>
      </c>
      <c r="B85" s="30" t="s">
        <v>190</v>
      </c>
      <c r="C85" s="89" t="s">
        <v>60</v>
      </c>
      <c r="D85" s="89" t="s">
        <v>89</v>
      </c>
      <c r="E85" s="72" t="s">
        <v>123</v>
      </c>
      <c r="F85" s="35">
        <v>0</v>
      </c>
      <c r="G85" s="90">
        <f>G86</f>
        <v>1000</v>
      </c>
      <c r="H85" s="28">
        <v>0</v>
      </c>
      <c r="I85" s="154"/>
      <c r="J85" s="154"/>
      <c r="K85" s="154"/>
      <c r="L85" s="12"/>
    </row>
    <row r="86" spans="1:13" ht="42.75">
      <c r="A86" s="91" t="s">
        <v>90</v>
      </c>
      <c r="B86" s="30" t="s">
        <v>190</v>
      </c>
      <c r="C86" s="92" t="s">
        <v>60</v>
      </c>
      <c r="D86" s="92" t="s">
        <v>89</v>
      </c>
      <c r="E86" s="35" t="s">
        <v>136</v>
      </c>
      <c r="F86" s="35">
        <v>0</v>
      </c>
      <c r="G86" s="93">
        <f>G87</f>
        <v>1000</v>
      </c>
      <c r="H86" s="28">
        <v>0</v>
      </c>
      <c r="I86" s="155"/>
      <c r="J86" s="155"/>
      <c r="K86" s="155"/>
      <c r="L86" s="12"/>
    </row>
    <row r="87" spans="1:13" ht="45">
      <c r="A87" s="37" t="s">
        <v>181</v>
      </c>
      <c r="B87" s="30" t="s">
        <v>190</v>
      </c>
      <c r="C87" s="67" t="s">
        <v>60</v>
      </c>
      <c r="D87" s="67" t="s">
        <v>89</v>
      </c>
      <c r="E87" s="27" t="s">
        <v>91</v>
      </c>
      <c r="F87" s="27">
        <v>0</v>
      </c>
      <c r="G87" s="38">
        <f>G88</f>
        <v>1000</v>
      </c>
      <c r="H87" s="28">
        <v>0</v>
      </c>
      <c r="I87" s="144"/>
      <c r="J87" s="144"/>
      <c r="K87" s="144"/>
      <c r="L87" s="12"/>
    </row>
    <row r="88" spans="1:13">
      <c r="A88" s="37" t="s">
        <v>28</v>
      </c>
      <c r="B88" s="30" t="s">
        <v>190</v>
      </c>
      <c r="C88" s="67" t="s">
        <v>60</v>
      </c>
      <c r="D88" s="67" t="s">
        <v>89</v>
      </c>
      <c r="E88" s="27" t="s">
        <v>92</v>
      </c>
      <c r="F88" s="27">
        <v>0</v>
      </c>
      <c r="G88" s="94">
        <f>G89</f>
        <v>1000</v>
      </c>
      <c r="H88" s="28">
        <v>0</v>
      </c>
      <c r="I88" s="156"/>
      <c r="J88" s="156"/>
      <c r="K88" s="156"/>
      <c r="L88" s="12"/>
    </row>
    <row r="89" spans="1:13" ht="30">
      <c r="A89" s="37" t="s">
        <v>18</v>
      </c>
      <c r="B89" s="30" t="s">
        <v>190</v>
      </c>
      <c r="C89" s="67" t="s">
        <v>60</v>
      </c>
      <c r="D89" s="67" t="s">
        <v>89</v>
      </c>
      <c r="E89" s="27" t="s">
        <v>92</v>
      </c>
      <c r="F89" s="62">
        <v>200</v>
      </c>
      <c r="G89" s="94">
        <f>G90</f>
        <v>1000</v>
      </c>
      <c r="H89" s="28">
        <v>0</v>
      </c>
      <c r="I89" s="156"/>
      <c r="J89" s="156"/>
      <c r="K89" s="156"/>
      <c r="L89" s="12"/>
    </row>
    <row r="90" spans="1:13" ht="30">
      <c r="A90" s="37" t="s">
        <v>19</v>
      </c>
      <c r="B90" s="30" t="s">
        <v>190</v>
      </c>
      <c r="C90" s="67" t="s">
        <v>60</v>
      </c>
      <c r="D90" s="67" t="s">
        <v>89</v>
      </c>
      <c r="E90" s="27" t="s">
        <v>92</v>
      </c>
      <c r="F90" s="62">
        <v>240</v>
      </c>
      <c r="G90" s="94">
        <v>1000</v>
      </c>
      <c r="H90" s="28">
        <v>0</v>
      </c>
      <c r="I90" s="156"/>
      <c r="J90" s="156"/>
      <c r="K90" s="156"/>
      <c r="L90" s="12"/>
    </row>
    <row r="91" spans="1:13">
      <c r="A91" s="70" t="s">
        <v>93</v>
      </c>
      <c r="B91" s="30" t="s">
        <v>190</v>
      </c>
      <c r="C91" s="89" t="s">
        <v>94</v>
      </c>
      <c r="D91" s="89" t="s">
        <v>54</v>
      </c>
      <c r="E91" s="35" t="s">
        <v>123</v>
      </c>
      <c r="F91" s="35">
        <v>0</v>
      </c>
      <c r="G91" s="95">
        <f>G92+G100+G111</f>
        <v>27178.6</v>
      </c>
      <c r="H91" s="169">
        <v>0</v>
      </c>
      <c r="I91" s="157"/>
      <c r="J91" s="157"/>
      <c r="K91" s="157"/>
      <c r="L91" s="12"/>
    </row>
    <row r="92" spans="1:13">
      <c r="A92" s="39" t="s">
        <v>95</v>
      </c>
      <c r="B92" s="30" t="s">
        <v>190</v>
      </c>
      <c r="C92" s="96" t="s">
        <v>94</v>
      </c>
      <c r="D92" s="96" t="s">
        <v>52</v>
      </c>
      <c r="E92" s="50" t="s">
        <v>123</v>
      </c>
      <c r="F92" s="27">
        <v>0</v>
      </c>
      <c r="G92" s="97">
        <f>G93</f>
        <v>7100</v>
      </c>
      <c r="H92" s="28">
        <v>0</v>
      </c>
      <c r="I92" s="158"/>
      <c r="J92" s="158"/>
      <c r="K92" s="158"/>
      <c r="L92" s="12"/>
    </row>
    <row r="93" spans="1:13" ht="57.75">
      <c r="A93" s="54" t="s">
        <v>11</v>
      </c>
      <c r="B93" s="30" t="s">
        <v>190</v>
      </c>
      <c r="C93" s="65" t="s">
        <v>94</v>
      </c>
      <c r="D93" s="65" t="s">
        <v>52</v>
      </c>
      <c r="E93" s="35" t="s">
        <v>97</v>
      </c>
      <c r="F93" s="35">
        <v>0</v>
      </c>
      <c r="G93" s="98">
        <f>G94</f>
        <v>7100</v>
      </c>
      <c r="H93" s="169">
        <v>0</v>
      </c>
      <c r="I93" s="159"/>
      <c r="J93" s="159"/>
      <c r="K93" s="159"/>
      <c r="L93" s="12"/>
      <c r="M93" s="7"/>
    </row>
    <row r="94" spans="1:13" ht="30">
      <c r="A94" s="99" t="s">
        <v>96</v>
      </c>
      <c r="B94" s="30" t="s">
        <v>190</v>
      </c>
      <c r="C94" s="30" t="s">
        <v>94</v>
      </c>
      <c r="D94" s="30" t="s">
        <v>52</v>
      </c>
      <c r="E94" s="44" t="s">
        <v>98</v>
      </c>
      <c r="F94" s="27">
        <v>0</v>
      </c>
      <c r="G94" s="94">
        <f>G95</f>
        <v>7100</v>
      </c>
      <c r="H94" s="28">
        <v>0</v>
      </c>
      <c r="I94" s="156"/>
      <c r="J94" s="156"/>
      <c r="K94" s="156"/>
      <c r="L94" s="12"/>
    </row>
    <row r="95" spans="1:13" ht="60">
      <c r="A95" s="37" t="s">
        <v>182</v>
      </c>
      <c r="B95" s="30" t="s">
        <v>190</v>
      </c>
      <c r="C95" s="30" t="s">
        <v>94</v>
      </c>
      <c r="D95" s="30" t="s">
        <v>52</v>
      </c>
      <c r="E95" s="44" t="s">
        <v>99</v>
      </c>
      <c r="F95" s="27">
        <v>0</v>
      </c>
      <c r="G95" s="94">
        <f>G96+G98</f>
        <v>7100</v>
      </c>
      <c r="H95" s="28">
        <v>0</v>
      </c>
      <c r="I95" s="156"/>
      <c r="J95" s="156"/>
      <c r="K95" s="156"/>
      <c r="L95" s="12"/>
    </row>
    <row r="96" spans="1:13" ht="30">
      <c r="A96" s="37" t="s">
        <v>18</v>
      </c>
      <c r="B96" s="30" t="s">
        <v>190</v>
      </c>
      <c r="C96" s="30" t="s">
        <v>94</v>
      </c>
      <c r="D96" s="30" t="s">
        <v>52</v>
      </c>
      <c r="E96" s="44" t="s">
        <v>99</v>
      </c>
      <c r="F96" s="44">
        <v>200</v>
      </c>
      <c r="G96" s="138">
        <f>G97</f>
        <v>1600</v>
      </c>
      <c r="H96" s="28">
        <v>0</v>
      </c>
      <c r="I96" s="160"/>
      <c r="J96" s="160"/>
      <c r="K96" s="160"/>
      <c r="L96" s="12"/>
    </row>
    <row r="97" spans="1:13" ht="30">
      <c r="A97" s="37" t="s">
        <v>19</v>
      </c>
      <c r="B97" s="30" t="s">
        <v>190</v>
      </c>
      <c r="C97" s="30" t="s">
        <v>94</v>
      </c>
      <c r="D97" s="30" t="s">
        <v>52</v>
      </c>
      <c r="E97" s="44" t="s">
        <v>99</v>
      </c>
      <c r="F97" s="44">
        <v>240</v>
      </c>
      <c r="G97" s="138">
        <v>1600</v>
      </c>
      <c r="H97" s="28">
        <v>0</v>
      </c>
      <c r="I97" s="160"/>
      <c r="J97" s="160"/>
      <c r="K97" s="160"/>
      <c r="L97" s="12"/>
      <c r="M97" s="7"/>
    </row>
    <row r="98" spans="1:13">
      <c r="A98" s="42" t="s">
        <v>23</v>
      </c>
      <c r="B98" s="30" t="s">
        <v>190</v>
      </c>
      <c r="C98" s="30" t="s">
        <v>94</v>
      </c>
      <c r="D98" s="30" t="s">
        <v>52</v>
      </c>
      <c r="E98" s="44" t="s">
        <v>99</v>
      </c>
      <c r="F98" s="44">
        <v>800</v>
      </c>
      <c r="G98" s="94">
        <f>G99</f>
        <v>5500</v>
      </c>
      <c r="H98" s="28">
        <v>0</v>
      </c>
      <c r="I98" s="156"/>
      <c r="J98" s="156"/>
      <c r="K98" s="156"/>
      <c r="L98" s="12"/>
    </row>
    <row r="99" spans="1:13" ht="45">
      <c r="A99" s="42" t="s">
        <v>30</v>
      </c>
      <c r="B99" s="30" t="s">
        <v>190</v>
      </c>
      <c r="C99" s="30" t="s">
        <v>94</v>
      </c>
      <c r="D99" s="30" t="s">
        <v>52</v>
      </c>
      <c r="E99" s="44" t="s">
        <v>99</v>
      </c>
      <c r="F99" s="44">
        <v>810</v>
      </c>
      <c r="G99" s="94">
        <v>5500</v>
      </c>
      <c r="H99" s="28">
        <v>0</v>
      </c>
      <c r="I99" s="156"/>
      <c r="J99" s="156"/>
      <c r="K99" s="156"/>
      <c r="L99" s="12"/>
    </row>
    <row r="100" spans="1:13">
      <c r="A100" s="100" t="s">
        <v>100</v>
      </c>
      <c r="B100" s="30" t="s">
        <v>190</v>
      </c>
      <c r="C100" s="26" t="s">
        <v>94</v>
      </c>
      <c r="D100" s="26" t="s">
        <v>53</v>
      </c>
      <c r="E100" s="50" t="s">
        <v>123</v>
      </c>
      <c r="F100" s="27">
        <v>0</v>
      </c>
      <c r="G100" s="101">
        <f>G101</f>
        <v>12978.6</v>
      </c>
      <c r="H100" s="28">
        <v>0</v>
      </c>
      <c r="I100" s="161"/>
      <c r="J100" s="161"/>
      <c r="K100" s="161"/>
      <c r="L100" s="12"/>
    </row>
    <row r="101" spans="1:13" ht="71.25">
      <c r="A101" s="91" t="s">
        <v>113</v>
      </c>
      <c r="B101" s="30" t="s">
        <v>190</v>
      </c>
      <c r="C101" s="34" t="s">
        <v>94</v>
      </c>
      <c r="D101" s="34" t="s">
        <v>53</v>
      </c>
      <c r="E101" s="102" t="s">
        <v>97</v>
      </c>
      <c r="F101" s="35">
        <v>0</v>
      </c>
      <c r="G101" s="103">
        <f>G102</f>
        <v>12978.6</v>
      </c>
      <c r="H101" s="28">
        <v>0</v>
      </c>
      <c r="I101" s="162"/>
      <c r="J101" s="162"/>
      <c r="K101" s="162"/>
      <c r="L101" s="12"/>
    </row>
    <row r="102" spans="1:13" ht="30">
      <c r="A102" s="99" t="s">
        <v>96</v>
      </c>
      <c r="B102" s="30" t="s">
        <v>190</v>
      </c>
      <c r="C102" s="30" t="s">
        <v>94</v>
      </c>
      <c r="D102" s="30" t="s">
        <v>53</v>
      </c>
      <c r="E102" s="44" t="s">
        <v>98</v>
      </c>
      <c r="F102" s="27">
        <v>0</v>
      </c>
      <c r="G102" s="104">
        <f>G103</f>
        <v>12978.6</v>
      </c>
      <c r="H102" s="28">
        <v>0</v>
      </c>
      <c r="I102" s="163"/>
      <c r="J102" s="163"/>
      <c r="K102" s="163"/>
      <c r="L102" s="12"/>
    </row>
    <row r="103" spans="1:13" ht="75">
      <c r="A103" s="99" t="s">
        <v>114</v>
      </c>
      <c r="B103" s="30" t="s">
        <v>190</v>
      </c>
      <c r="C103" s="30" t="s">
        <v>94</v>
      </c>
      <c r="D103" s="30" t="s">
        <v>53</v>
      </c>
      <c r="E103" s="44" t="s">
        <v>99</v>
      </c>
      <c r="F103" s="27">
        <v>0</v>
      </c>
      <c r="G103" s="104">
        <f>G104+G106+G108</f>
        <v>12978.6</v>
      </c>
      <c r="H103" s="28">
        <v>0</v>
      </c>
      <c r="I103" s="163"/>
      <c r="J103" s="163"/>
      <c r="K103" s="163"/>
      <c r="L103" s="12"/>
      <c r="M103" s="7"/>
    </row>
    <row r="104" spans="1:13" ht="30">
      <c r="A104" s="77" t="s">
        <v>18</v>
      </c>
      <c r="B104" s="30" t="s">
        <v>190</v>
      </c>
      <c r="C104" s="30" t="s">
        <v>94</v>
      </c>
      <c r="D104" s="30" t="s">
        <v>53</v>
      </c>
      <c r="E104" s="44" t="s">
        <v>99</v>
      </c>
      <c r="F104" s="44">
        <v>200</v>
      </c>
      <c r="G104" s="104">
        <f>G105</f>
        <v>3787.6</v>
      </c>
      <c r="H104" s="28">
        <v>0</v>
      </c>
      <c r="I104" s="163"/>
      <c r="J104" s="163"/>
      <c r="K104" s="163"/>
      <c r="L104" s="12"/>
    </row>
    <row r="105" spans="1:13" ht="30">
      <c r="A105" s="77" t="s">
        <v>19</v>
      </c>
      <c r="B105" s="30" t="s">
        <v>190</v>
      </c>
      <c r="C105" s="30" t="s">
        <v>94</v>
      </c>
      <c r="D105" s="30" t="s">
        <v>53</v>
      </c>
      <c r="E105" s="44" t="s">
        <v>99</v>
      </c>
      <c r="F105" s="44">
        <v>240</v>
      </c>
      <c r="G105" s="104">
        <v>3787.6</v>
      </c>
      <c r="H105" s="28">
        <v>0</v>
      </c>
      <c r="I105" s="163"/>
      <c r="J105" s="163"/>
      <c r="K105" s="163"/>
      <c r="L105" s="12"/>
    </row>
    <row r="106" spans="1:13">
      <c r="A106" s="42" t="s">
        <v>23</v>
      </c>
      <c r="B106" s="30" t="s">
        <v>190</v>
      </c>
      <c r="C106" s="30" t="s">
        <v>94</v>
      </c>
      <c r="D106" s="30" t="s">
        <v>53</v>
      </c>
      <c r="E106" s="44" t="s">
        <v>99</v>
      </c>
      <c r="F106" s="44">
        <v>800</v>
      </c>
      <c r="G106" s="104">
        <f>G107</f>
        <v>9176</v>
      </c>
      <c r="H106" s="28">
        <v>0</v>
      </c>
      <c r="I106" s="163"/>
      <c r="J106" s="163"/>
      <c r="K106" s="163"/>
      <c r="L106" s="12"/>
    </row>
    <row r="107" spans="1:13" ht="45">
      <c r="A107" s="42" t="s">
        <v>30</v>
      </c>
      <c r="B107" s="30" t="s">
        <v>190</v>
      </c>
      <c r="C107" s="30" t="s">
        <v>94</v>
      </c>
      <c r="D107" s="30" t="s">
        <v>53</v>
      </c>
      <c r="E107" s="44" t="s">
        <v>99</v>
      </c>
      <c r="F107" s="44">
        <v>810</v>
      </c>
      <c r="G107" s="104">
        <v>9176</v>
      </c>
      <c r="H107" s="28">
        <v>0</v>
      </c>
      <c r="I107" s="163"/>
      <c r="J107" s="163"/>
      <c r="K107" s="163"/>
      <c r="L107" s="12"/>
    </row>
    <row r="108" spans="1:13" ht="30">
      <c r="A108" s="49" t="s">
        <v>154</v>
      </c>
      <c r="B108" s="30" t="s">
        <v>190</v>
      </c>
      <c r="C108" s="30" t="s">
        <v>94</v>
      </c>
      <c r="D108" s="30" t="s">
        <v>53</v>
      </c>
      <c r="E108" s="44" t="s">
        <v>197</v>
      </c>
      <c r="F108" s="27">
        <v>0</v>
      </c>
      <c r="G108" s="104">
        <f>G109</f>
        <v>15</v>
      </c>
      <c r="H108" s="28">
        <v>0</v>
      </c>
      <c r="I108" s="163"/>
      <c r="J108" s="163"/>
      <c r="K108" s="163"/>
      <c r="L108" s="12"/>
    </row>
    <row r="109" spans="1:13" ht="30">
      <c r="A109" s="84" t="s">
        <v>19</v>
      </c>
      <c r="B109" s="30" t="s">
        <v>190</v>
      </c>
      <c r="C109" s="30" t="s">
        <v>94</v>
      </c>
      <c r="D109" s="30" t="s">
        <v>53</v>
      </c>
      <c r="E109" s="44" t="s">
        <v>197</v>
      </c>
      <c r="F109" s="27">
        <v>200</v>
      </c>
      <c r="G109" s="104">
        <f>G110</f>
        <v>15</v>
      </c>
      <c r="H109" s="28">
        <v>0</v>
      </c>
      <c r="I109" s="163"/>
      <c r="J109" s="163"/>
      <c r="K109" s="163"/>
      <c r="L109" s="12"/>
    </row>
    <row r="110" spans="1:13" ht="30">
      <c r="A110" s="84" t="s">
        <v>19</v>
      </c>
      <c r="B110" s="30" t="s">
        <v>190</v>
      </c>
      <c r="C110" s="30" t="s">
        <v>94</v>
      </c>
      <c r="D110" s="30" t="s">
        <v>53</v>
      </c>
      <c r="E110" s="44" t="s">
        <v>197</v>
      </c>
      <c r="F110" s="27">
        <v>240</v>
      </c>
      <c r="G110" s="104">
        <v>15</v>
      </c>
      <c r="H110" s="28">
        <v>0</v>
      </c>
      <c r="I110" s="163"/>
      <c r="J110" s="163"/>
      <c r="K110" s="163"/>
      <c r="L110" s="12"/>
    </row>
    <row r="111" spans="1:13">
      <c r="A111" s="37" t="s">
        <v>101</v>
      </c>
      <c r="B111" s="30" t="s">
        <v>190</v>
      </c>
      <c r="C111" s="30" t="s">
        <v>94</v>
      </c>
      <c r="D111" s="30" t="s">
        <v>73</v>
      </c>
      <c r="E111" s="50" t="s">
        <v>123</v>
      </c>
      <c r="F111" s="27">
        <v>0</v>
      </c>
      <c r="G111" s="104">
        <f>G121+G116+G112</f>
        <v>7100</v>
      </c>
      <c r="H111" s="28">
        <v>0</v>
      </c>
      <c r="I111" s="163"/>
      <c r="J111" s="163"/>
      <c r="K111" s="163"/>
      <c r="L111" s="12"/>
    </row>
    <row r="112" spans="1:13" ht="42.75">
      <c r="A112" s="105" t="s">
        <v>102</v>
      </c>
      <c r="B112" s="30" t="s">
        <v>190</v>
      </c>
      <c r="C112" s="71" t="s">
        <v>94</v>
      </c>
      <c r="D112" s="71" t="s">
        <v>73</v>
      </c>
      <c r="E112" s="106" t="s">
        <v>130</v>
      </c>
      <c r="F112" s="35">
        <v>0</v>
      </c>
      <c r="G112" s="98">
        <v>100</v>
      </c>
      <c r="H112" s="28">
        <v>0</v>
      </c>
      <c r="I112" s="159"/>
      <c r="J112" s="159"/>
      <c r="K112" s="159"/>
      <c r="L112" s="12"/>
    </row>
    <row r="113" spans="1:14" ht="30">
      <c r="A113" s="37" t="s">
        <v>140</v>
      </c>
      <c r="B113" s="30" t="s">
        <v>190</v>
      </c>
      <c r="C113" s="67" t="s">
        <v>94</v>
      </c>
      <c r="D113" s="67" t="s">
        <v>73</v>
      </c>
      <c r="E113" s="43" t="s">
        <v>137</v>
      </c>
      <c r="F113" s="27">
        <v>0</v>
      </c>
      <c r="G113" s="107">
        <v>100</v>
      </c>
      <c r="H113" s="28">
        <v>0</v>
      </c>
      <c r="I113" s="164"/>
      <c r="J113" s="164"/>
      <c r="K113" s="164"/>
      <c r="L113" s="12"/>
    </row>
    <row r="114" spans="1:14" ht="30">
      <c r="A114" s="37" t="s">
        <v>18</v>
      </c>
      <c r="B114" s="30" t="s">
        <v>190</v>
      </c>
      <c r="C114" s="67" t="s">
        <v>94</v>
      </c>
      <c r="D114" s="67" t="s">
        <v>73</v>
      </c>
      <c r="E114" s="43" t="s">
        <v>137</v>
      </c>
      <c r="F114" s="62">
        <v>200</v>
      </c>
      <c r="G114" s="107">
        <v>100</v>
      </c>
      <c r="H114" s="28">
        <v>0</v>
      </c>
      <c r="I114" s="164"/>
      <c r="J114" s="164"/>
      <c r="K114" s="164"/>
      <c r="L114" s="12"/>
    </row>
    <row r="115" spans="1:14" ht="30">
      <c r="A115" s="37" t="s">
        <v>19</v>
      </c>
      <c r="B115" s="30" t="s">
        <v>190</v>
      </c>
      <c r="C115" s="67" t="s">
        <v>94</v>
      </c>
      <c r="D115" s="67" t="s">
        <v>73</v>
      </c>
      <c r="E115" s="43" t="s">
        <v>137</v>
      </c>
      <c r="F115" s="62">
        <v>240</v>
      </c>
      <c r="G115" s="107">
        <v>100</v>
      </c>
      <c r="H115" s="28">
        <v>0</v>
      </c>
      <c r="I115" s="164"/>
      <c r="J115" s="164"/>
      <c r="K115" s="164"/>
      <c r="L115" s="12"/>
    </row>
    <row r="116" spans="1:14" ht="42.75">
      <c r="A116" s="105" t="s">
        <v>47</v>
      </c>
      <c r="B116" s="30" t="s">
        <v>190</v>
      </c>
      <c r="C116" s="71" t="s">
        <v>94</v>
      </c>
      <c r="D116" s="71" t="s">
        <v>73</v>
      </c>
      <c r="E116" s="106" t="s">
        <v>132</v>
      </c>
      <c r="F116" s="35">
        <v>0</v>
      </c>
      <c r="G116" s="98">
        <f>G117</f>
        <v>100</v>
      </c>
      <c r="H116" s="28">
        <v>0</v>
      </c>
      <c r="I116" s="159"/>
      <c r="J116" s="159"/>
      <c r="K116" s="159"/>
      <c r="L116" s="12"/>
    </row>
    <row r="117" spans="1:14" ht="30">
      <c r="A117" s="68" t="s">
        <v>48</v>
      </c>
      <c r="B117" s="30" t="s">
        <v>190</v>
      </c>
      <c r="C117" s="67" t="s">
        <v>94</v>
      </c>
      <c r="D117" s="67" t="s">
        <v>73</v>
      </c>
      <c r="E117" s="43" t="s">
        <v>133</v>
      </c>
      <c r="F117" s="27">
        <v>0</v>
      </c>
      <c r="G117" s="94">
        <f>G118</f>
        <v>100</v>
      </c>
      <c r="H117" s="28">
        <v>0</v>
      </c>
      <c r="I117" s="156"/>
      <c r="J117" s="156"/>
      <c r="K117" s="156"/>
      <c r="L117" s="12"/>
    </row>
    <row r="118" spans="1:14" ht="30">
      <c r="A118" s="37" t="s">
        <v>140</v>
      </c>
      <c r="B118" s="30" t="s">
        <v>190</v>
      </c>
      <c r="C118" s="67" t="s">
        <v>94</v>
      </c>
      <c r="D118" s="67" t="s">
        <v>73</v>
      </c>
      <c r="E118" s="43" t="s">
        <v>129</v>
      </c>
      <c r="F118" s="27">
        <v>0</v>
      </c>
      <c r="G118" s="94">
        <f>G119</f>
        <v>100</v>
      </c>
      <c r="H118" s="28">
        <v>0</v>
      </c>
      <c r="I118" s="156"/>
      <c r="J118" s="156"/>
      <c r="K118" s="156"/>
      <c r="L118" s="12"/>
    </row>
    <row r="119" spans="1:14" ht="30">
      <c r="A119" s="37" t="s">
        <v>18</v>
      </c>
      <c r="B119" s="30" t="s">
        <v>190</v>
      </c>
      <c r="C119" s="67" t="s">
        <v>94</v>
      </c>
      <c r="D119" s="67" t="s">
        <v>73</v>
      </c>
      <c r="E119" s="43" t="s">
        <v>129</v>
      </c>
      <c r="F119" s="62">
        <v>200</v>
      </c>
      <c r="G119" s="94">
        <f>G120</f>
        <v>100</v>
      </c>
      <c r="H119" s="28">
        <v>0</v>
      </c>
      <c r="I119" s="156"/>
      <c r="J119" s="156"/>
      <c r="K119" s="156"/>
      <c r="L119" s="12"/>
    </row>
    <row r="120" spans="1:14" ht="33" customHeight="1">
      <c r="A120" s="37" t="s">
        <v>19</v>
      </c>
      <c r="B120" s="30" t="s">
        <v>190</v>
      </c>
      <c r="C120" s="67" t="s">
        <v>94</v>
      </c>
      <c r="D120" s="67" t="s">
        <v>73</v>
      </c>
      <c r="E120" s="43" t="s">
        <v>129</v>
      </c>
      <c r="F120" s="62">
        <v>240</v>
      </c>
      <c r="G120" s="94">
        <v>100</v>
      </c>
      <c r="H120" s="28">
        <v>0</v>
      </c>
      <c r="I120" s="156"/>
      <c r="J120" s="156"/>
      <c r="K120" s="156"/>
      <c r="L120" s="12"/>
    </row>
    <row r="121" spans="1:14" ht="45" customHeight="1">
      <c r="A121" s="75" t="s">
        <v>10</v>
      </c>
      <c r="B121" s="30" t="s">
        <v>190</v>
      </c>
      <c r="C121" s="65" t="s">
        <v>94</v>
      </c>
      <c r="D121" s="65" t="s">
        <v>73</v>
      </c>
      <c r="E121" s="35" t="s">
        <v>33</v>
      </c>
      <c r="F121" s="35">
        <v>0</v>
      </c>
      <c r="G121" s="108">
        <f>G122+G126+G130+G134+G138</f>
        <v>6900</v>
      </c>
      <c r="H121" s="28">
        <v>0</v>
      </c>
      <c r="I121" s="165"/>
      <c r="J121" s="165"/>
      <c r="K121" s="165"/>
      <c r="L121" s="12"/>
      <c r="N121" s="7"/>
    </row>
    <row r="122" spans="1:14" ht="46.5" customHeight="1">
      <c r="A122" s="39" t="s">
        <v>147</v>
      </c>
      <c r="B122" s="30" t="s">
        <v>190</v>
      </c>
      <c r="C122" s="96" t="s">
        <v>94</v>
      </c>
      <c r="D122" s="96" t="s">
        <v>73</v>
      </c>
      <c r="E122" s="50" t="s">
        <v>34</v>
      </c>
      <c r="F122" s="50">
        <v>0</v>
      </c>
      <c r="G122" s="97">
        <f>G123</f>
        <v>2500</v>
      </c>
      <c r="H122" s="28">
        <v>0</v>
      </c>
      <c r="I122" s="158"/>
      <c r="J122" s="158"/>
      <c r="K122" s="158"/>
      <c r="L122" s="12"/>
    </row>
    <row r="123" spans="1:14" ht="51" customHeight="1">
      <c r="A123" s="37" t="s">
        <v>36</v>
      </c>
      <c r="B123" s="30" t="s">
        <v>190</v>
      </c>
      <c r="C123" s="67" t="s">
        <v>94</v>
      </c>
      <c r="D123" s="67" t="s">
        <v>73</v>
      </c>
      <c r="E123" s="27" t="s">
        <v>35</v>
      </c>
      <c r="F123" s="27">
        <v>0</v>
      </c>
      <c r="G123" s="94">
        <f>G124</f>
        <v>2500</v>
      </c>
      <c r="H123" s="28">
        <v>0</v>
      </c>
      <c r="I123" s="156"/>
      <c r="J123" s="156"/>
      <c r="K123" s="156"/>
      <c r="L123" s="12"/>
    </row>
    <row r="124" spans="1:14" ht="31.5" customHeight="1">
      <c r="A124" s="37" t="s">
        <v>18</v>
      </c>
      <c r="B124" s="30" t="s">
        <v>190</v>
      </c>
      <c r="C124" s="67" t="s">
        <v>94</v>
      </c>
      <c r="D124" s="67" t="s">
        <v>73</v>
      </c>
      <c r="E124" s="27" t="s">
        <v>35</v>
      </c>
      <c r="F124" s="62">
        <v>200</v>
      </c>
      <c r="G124" s="94">
        <f>G125</f>
        <v>2500</v>
      </c>
      <c r="H124" s="28">
        <v>0</v>
      </c>
      <c r="I124" s="156"/>
      <c r="J124" s="156"/>
      <c r="K124" s="156"/>
      <c r="L124" s="12"/>
    </row>
    <row r="125" spans="1:14" ht="33" customHeight="1">
      <c r="A125" s="37" t="s">
        <v>19</v>
      </c>
      <c r="B125" s="30" t="s">
        <v>190</v>
      </c>
      <c r="C125" s="67" t="s">
        <v>94</v>
      </c>
      <c r="D125" s="67" t="s">
        <v>73</v>
      </c>
      <c r="E125" s="27" t="s">
        <v>35</v>
      </c>
      <c r="F125" s="62">
        <v>240</v>
      </c>
      <c r="G125" s="94">
        <v>2500</v>
      </c>
      <c r="H125" s="28">
        <v>0</v>
      </c>
      <c r="I125" s="156"/>
      <c r="J125" s="156"/>
      <c r="K125" s="156"/>
      <c r="L125" s="12"/>
    </row>
    <row r="126" spans="1:14" ht="40.5" customHeight="1">
      <c r="A126" s="39" t="s">
        <v>148</v>
      </c>
      <c r="B126" s="30" t="s">
        <v>190</v>
      </c>
      <c r="C126" s="96" t="s">
        <v>94</v>
      </c>
      <c r="D126" s="96" t="s">
        <v>73</v>
      </c>
      <c r="E126" s="50" t="s">
        <v>37</v>
      </c>
      <c r="F126" s="50">
        <v>0</v>
      </c>
      <c r="G126" s="109">
        <v>300</v>
      </c>
      <c r="H126" s="28">
        <v>0</v>
      </c>
      <c r="I126" s="166"/>
      <c r="J126" s="166"/>
      <c r="K126" s="166"/>
      <c r="L126" s="12"/>
    </row>
    <row r="127" spans="1:14" ht="45.75" customHeight="1">
      <c r="A127" s="37" t="s">
        <v>36</v>
      </c>
      <c r="B127" s="30" t="s">
        <v>190</v>
      </c>
      <c r="C127" s="67" t="s">
        <v>94</v>
      </c>
      <c r="D127" s="67" t="s">
        <v>73</v>
      </c>
      <c r="E127" s="27" t="s">
        <v>38</v>
      </c>
      <c r="F127" s="27">
        <v>0</v>
      </c>
      <c r="G127" s="107">
        <v>300</v>
      </c>
      <c r="H127" s="28">
        <v>0</v>
      </c>
      <c r="I127" s="164"/>
      <c r="J127" s="164"/>
      <c r="K127" s="164"/>
      <c r="L127" s="12"/>
    </row>
    <row r="128" spans="1:14" ht="36.75" customHeight="1">
      <c r="A128" s="37" t="s">
        <v>18</v>
      </c>
      <c r="B128" s="30" t="s">
        <v>190</v>
      </c>
      <c r="C128" s="67" t="s">
        <v>94</v>
      </c>
      <c r="D128" s="67" t="s">
        <v>73</v>
      </c>
      <c r="E128" s="27" t="s">
        <v>38</v>
      </c>
      <c r="F128" s="62">
        <v>200</v>
      </c>
      <c r="G128" s="107">
        <v>300</v>
      </c>
      <c r="H128" s="28">
        <v>0</v>
      </c>
      <c r="I128" s="164"/>
      <c r="J128" s="164"/>
      <c r="K128" s="164"/>
      <c r="L128" s="12"/>
    </row>
    <row r="129" spans="1:14" ht="36.75" customHeight="1">
      <c r="A129" s="37" t="s">
        <v>19</v>
      </c>
      <c r="B129" s="30" t="s">
        <v>190</v>
      </c>
      <c r="C129" s="67" t="s">
        <v>94</v>
      </c>
      <c r="D129" s="67" t="s">
        <v>73</v>
      </c>
      <c r="E129" s="27" t="s">
        <v>38</v>
      </c>
      <c r="F129" s="62">
        <v>240</v>
      </c>
      <c r="G129" s="107">
        <v>300</v>
      </c>
      <c r="H129" s="28">
        <v>0</v>
      </c>
      <c r="I129" s="164"/>
      <c r="J129" s="164"/>
      <c r="K129" s="164"/>
      <c r="L129" s="12"/>
    </row>
    <row r="130" spans="1:14" ht="54.75" customHeight="1">
      <c r="A130" s="39" t="s">
        <v>149</v>
      </c>
      <c r="B130" s="30" t="s">
        <v>190</v>
      </c>
      <c r="C130" s="96" t="s">
        <v>94</v>
      </c>
      <c r="D130" s="96" t="s">
        <v>73</v>
      </c>
      <c r="E130" s="50" t="s">
        <v>39</v>
      </c>
      <c r="F130" s="50">
        <v>0</v>
      </c>
      <c r="G130" s="109">
        <f>G131</f>
        <v>100</v>
      </c>
      <c r="H130" s="28">
        <v>0</v>
      </c>
      <c r="I130" s="166"/>
      <c r="J130" s="166"/>
      <c r="K130" s="166"/>
      <c r="L130" s="12"/>
    </row>
    <row r="131" spans="1:14" ht="43.5" customHeight="1">
      <c r="A131" s="37" t="s">
        <v>36</v>
      </c>
      <c r="B131" s="30" t="s">
        <v>190</v>
      </c>
      <c r="C131" s="67" t="s">
        <v>94</v>
      </c>
      <c r="D131" s="67" t="s">
        <v>73</v>
      </c>
      <c r="E131" s="27" t="s">
        <v>40</v>
      </c>
      <c r="F131" s="27">
        <v>0</v>
      </c>
      <c r="G131" s="94">
        <f>G132</f>
        <v>100</v>
      </c>
      <c r="H131" s="28">
        <v>0</v>
      </c>
      <c r="I131" s="156"/>
      <c r="J131" s="156"/>
      <c r="K131" s="156"/>
      <c r="L131" s="12"/>
    </row>
    <row r="132" spans="1:14" ht="35.25" customHeight="1">
      <c r="A132" s="37" t="s">
        <v>18</v>
      </c>
      <c r="B132" s="30" t="s">
        <v>190</v>
      </c>
      <c r="C132" s="67" t="s">
        <v>94</v>
      </c>
      <c r="D132" s="67" t="s">
        <v>73</v>
      </c>
      <c r="E132" s="27" t="s">
        <v>40</v>
      </c>
      <c r="F132" s="62">
        <v>200</v>
      </c>
      <c r="G132" s="107">
        <v>100</v>
      </c>
      <c r="H132" s="28">
        <v>0</v>
      </c>
      <c r="I132" s="164"/>
      <c r="J132" s="164"/>
      <c r="K132" s="164"/>
      <c r="L132" s="12"/>
    </row>
    <row r="133" spans="1:14" ht="42" customHeight="1">
      <c r="A133" s="37" t="s">
        <v>19</v>
      </c>
      <c r="B133" s="30" t="s">
        <v>190</v>
      </c>
      <c r="C133" s="67" t="s">
        <v>94</v>
      </c>
      <c r="D133" s="67" t="s">
        <v>73</v>
      </c>
      <c r="E133" s="27" t="s">
        <v>40</v>
      </c>
      <c r="F133" s="62">
        <v>240</v>
      </c>
      <c r="G133" s="107">
        <v>100</v>
      </c>
      <c r="H133" s="28">
        <v>0</v>
      </c>
      <c r="I133" s="164"/>
      <c r="J133" s="164"/>
      <c r="K133" s="164"/>
      <c r="L133" s="12"/>
    </row>
    <row r="134" spans="1:14" ht="50.25" customHeight="1">
      <c r="A134" s="39" t="s">
        <v>150</v>
      </c>
      <c r="B134" s="30" t="s">
        <v>190</v>
      </c>
      <c r="C134" s="96" t="s">
        <v>94</v>
      </c>
      <c r="D134" s="96" t="s">
        <v>73</v>
      </c>
      <c r="E134" s="50" t="s">
        <v>41</v>
      </c>
      <c r="F134" s="50">
        <v>0</v>
      </c>
      <c r="G134" s="97">
        <f>G135</f>
        <v>2300</v>
      </c>
      <c r="H134" s="28">
        <v>0</v>
      </c>
      <c r="I134" s="158"/>
      <c r="J134" s="158"/>
      <c r="K134" s="158"/>
      <c r="L134" s="12"/>
    </row>
    <row r="135" spans="1:14" ht="49.5" customHeight="1">
      <c r="A135" s="37" t="s">
        <v>36</v>
      </c>
      <c r="B135" s="30" t="s">
        <v>190</v>
      </c>
      <c r="C135" s="67" t="s">
        <v>94</v>
      </c>
      <c r="D135" s="67" t="s">
        <v>73</v>
      </c>
      <c r="E135" s="27" t="s">
        <v>42</v>
      </c>
      <c r="F135" s="27">
        <v>0</v>
      </c>
      <c r="G135" s="94">
        <f>G136</f>
        <v>2300</v>
      </c>
      <c r="H135" s="28">
        <v>0</v>
      </c>
      <c r="I135" s="156"/>
      <c r="J135" s="156"/>
      <c r="K135" s="156"/>
      <c r="L135" s="12"/>
    </row>
    <row r="136" spans="1:14" ht="33" customHeight="1">
      <c r="A136" s="37" t="s">
        <v>18</v>
      </c>
      <c r="B136" s="30" t="s">
        <v>190</v>
      </c>
      <c r="C136" s="67" t="s">
        <v>94</v>
      </c>
      <c r="D136" s="67" t="s">
        <v>73</v>
      </c>
      <c r="E136" s="27" t="s">
        <v>42</v>
      </c>
      <c r="F136" s="62">
        <v>200</v>
      </c>
      <c r="G136" s="94">
        <f>G137</f>
        <v>2300</v>
      </c>
      <c r="H136" s="28">
        <v>0</v>
      </c>
      <c r="I136" s="156"/>
      <c r="J136" s="156"/>
      <c r="K136" s="156"/>
      <c r="L136" s="12"/>
    </row>
    <row r="137" spans="1:14" ht="33" customHeight="1">
      <c r="A137" s="37" t="s">
        <v>19</v>
      </c>
      <c r="B137" s="30" t="s">
        <v>190</v>
      </c>
      <c r="C137" s="67" t="s">
        <v>94</v>
      </c>
      <c r="D137" s="67" t="s">
        <v>73</v>
      </c>
      <c r="E137" s="27" t="s">
        <v>42</v>
      </c>
      <c r="F137" s="62">
        <v>240</v>
      </c>
      <c r="G137" s="94">
        <v>2300</v>
      </c>
      <c r="H137" s="28">
        <v>0</v>
      </c>
      <c r="I137" s="156"/>
      <c r="J137" s="156"/>
      <c r="K137" s="156"/>
      <c r="L137" s="12"/>
    </row>
    <row r="138" spans="1:14" ht="51" customHeight="1">
      <c r="A138" s="39" t="s">
        <v>151</v>
      </c>
      <c r="B138" s="30" t="s">
        <v>190</v>
      </c>
      <c r="C138" s="96" t="s">
        <v>94</v>
      </c>
      <c r="D138" s="96" t="s">
        <v>73</v>
      </c>
      <c r="E138" s="50" t="s">
        <v>43</v>
      </c>
      <c r="F138" s="50">
        <v>0</v>
      </c>
      <c r="G138" s="97">
        <f>G139</f>
        <v>1700</v>
      </c>
      <c r="H138" s="28">
        <v>0</v>
      </c>
      <c r="I138" s="158"/>
      <c r="J138" s="158"/>
      <c r="K138" s="158"/>
      <c r="L138" s="12"/>
    </row>
    <row r="139" spans="1:14" ht="45.75" customHeight="1">
      <c r="A139" s="37" t="s">
        <v>36</v>
      </c>
      <c r="B139" s="30" t="s">
        <v>190</v>
      </c>
      <c r="C139" s="67" t="s">
        <v>94</v>
      </c>
      <c r="D139" s="67" t="s">
        <v>73</v>
      </c>
      <c r="E139" s="27" t="s">
        <v>44</v>
      </c>
      <c r="F139" s="27">
        <v>0</v>
      </c>
      <c r="G139" s="94">
        <f>G140</f>
        <v>1700</v>
      </c>
      <c r="H139" s="28">
        <v>0</v>
      </c>
      <c r="I139" s="156"/>
      <c r="J139" s="156"/>
      <c r="K139" s="156"/>
      <c r="L139" s="12"/>
    </row>
    <row r="140" spans="1:14" ht="33.75" customHeight="1">
      <c r="A140" s="37" t="s">
        <v>18</v>
      </c>
      <c r="B140" s="30" t="s">
        <v>190</v>
      </c>
      <c r="C140" s="67" t="s">
        <v>94</v>
      </c>
      <c r="D140" s="67" t="s">
        <v>73</v>
      </c>
      <c r="E140" s="27" t="s">
        <v>44</v>
      </c>
      <c r="F140" s="62">
        <v>200</v>
      </c>
      <c r="G140" s="94">
        <f>G141</f>
        <v>1700</v>
      </c>
      <c r="H140" s="28">
        <v>0</v>
      </c>
      <c r="I140" s="156"/>
      <c r="J140" s="156"/>
      <c r="K140" s="156"/>
      <c r="L140" s="12"/>
    </row>
    <row r="141" spans="1:14" ht="33.75" customHeight="1">
      <c r="A141" s="37" t="s">
        <v>19</v>
      </c>
      <c r="B141" s="30" t="s">
        <v>190</v>
      </c>
      <c r="C141" s="67" t="s">
        <v>94</v>
      </c>
      <c r="D141" s="67" t="s">
        <v>73</v>
      </c>
      <c r="E141" s="27" t="s">
        <v>44</v>
      </c>
      <c r="F141" s="62">
        <v>240</v>
      </c>
      <c r="G141" s="94">
        <v>1700</v>
      </c>
      <c r="H141" s="28">
        <v>0</v>
      </c>
      <c r="I141" s="156"/>
      <c r="J141" s="156"/>
      <c r="K141" s="156"/>
      <c r="L141" s="12"/>
    </row>
    <row r="142" spans="1:14" ht="17.25" customHeight="1">
      <c r="A142" s="39" t="s">
        <v>103</v>
      </c>
      <c r="B142" s="30" t="s">
        <v>190</v>
      </c>
      <c r="C142" s="110" t="s">
        <v>81</v>
      </c>
      <c r="D142" s="110" t="s">
        <v>54</v>
      </c>
      <c r="E142" s="43" t="s">
        <v>123</v>
      </c>
      <c r="F142" s="27">
        <v>0</v>
      </c>
      <c r="G142" s="111">
        <f>G143</f>
        <v>5199.9799999999996</v>
      </c>
      <c r="H142" s="28">
        <v>0</v>
      </c>
      <c r="I142" s="167"/>
      <c r="J142" s="167"/>
      <c r="K142" s="167"/>
      <c r="L142" s="13"/>
      <c r="N142" s="17"/>
    </row>
    <row r="143" spans="1:14" ht="17.25" customHeight="1">
      <c r="A143" s="39" t="s">
        <v>141</v>
      </c>
      <c r="B143" s="30" t="s">
        <v>190</v>
      </c>
      <c r="C143" s="110" t="s">
        <v>81</v>
      </c>
      <c r="D143" s="67" t="s">
        <v>52</v>
      </c>
      <c r="E143" s="43" t="s">
        <v>123</v>
      </c>
      <c r="F143" s="27">
        <v>0</v>
      </c>
      <c r="G143" s="111">
        <f>G144+G149</f>
        <v>5199.9799999999996</v>
      </c>
      <c r="H143" s="28">
        <v>0</v>
      </c>
      <c r="I143" s="167"/>
      <c r="J143" s="167"/>
      <c r="K143" s="167"/>
      <c r="L143" s="13"/>
      <c r="N143" s="7"/>
    </row>
    <row r="144" spans="1:14" ht="51" customHeight="1">
      <c r="A144" s="112" t="s">
        <v>14</v>
      </c>
      <c r="B144" s="30" t="s">
        <v>190</v>
      </c>
      <c r="C144" s="113" t="s">
        <v>81</v>
      </c>
      <c r="D144" s="113" t="s">
        <v>52</v>
      </c>
      <c r="E144" s="114" t="s">
        <v>107</v>
      </c>
      <c r="F144" s="115">
        <v>0</v>
      </c>
      <c r="G144" s="36">
        <f>G145</f>
        <v>10</v>
      </c>
      <c r="H144" s="28">
        <v>0</v>
      </c>
      <c r="I144" s="143"/>
      <c r="J144" s="143"/>
      <c r="K144" s="143"/>
      <c r="L144" s="13"/>
    </row>
    <row r="145" spans="1:13" ht="17.25" customHeight="1">
      <c r="A145" s="84" t="s">
        <v>15</v>
      </c>
      <c r="B145" s="30" t="s">
        <v>190</v>
      </c>
      <c r="C145" s="69" t="s">
        <v>81</v>
      </c>
      <c r="D145" s="69" t="s">
        <v>52</v>
      </c>
      <c r="E145" s="43" t="s">
        <v>108</v>
      </c>
      <c r="F145" s="27">
        <v>0</v>
      </c>
      <c r="G145" s="38">
        <f>G147</f>
        <v>10</v>
      </c>
      <c r="H145" s="28">
        <v>0</v>
      </c>
      <c r="I145" s="144"/>
      <c r="J145" s="144"/>
      <c r="K145" s="144"/>
      <c r="L145" s="13"/>
    </row>
    <row r="146" spans="1:13" ht="34.5" customHeight="1">
      <c r="A146" s="37" t="s">
        <v>140</v>
      </c>
      <c r="B146" s="30" t="s">
        <v>190</v>
      </c>
      <c r="C146" s="69" t="s">
        <v>81</v>
      </c>
      <c r="D146" s="69" t="s">
        <v>52</v>
      </c>
      <c r="E146" s="43" t="s">
        <v>139</v>
      </c>
      <c r="F146" s="27">
        <v>0</v>
      </c>
      <c r="G146" s="38">
        <f>G147</f>
        <v>10</v>
      </c>
      <c r="H146" s="28">
        <v>0</v>
      </c>
      <c r="I146" s="144"/>
      <c r="J146" s="144"/>
      <c r="K146" s="144"/>
      <c r="L146" s="13"/>
    </row>
    <row r="147" spans="1:13" ht="17.25" customHeight="1">
      <c r="A147" s="84" t="s">
        <v>18</v>
      </c>
      <c r="B147" s="30" t="s">
        <v>190</v>
      </c>
      <c r="C147" s="69" t="s">
        <v>81</v>
      </c>
      <c r="D147" s="69" t="s">
        <v>52</v>
      </c>
      <c r="E147" s="43" t="s">
        <v>139</v>
      </c>
      <c r="F147" s="62">
        <v>200</v>
      </c>
      <c r="G147" s="38">
        <f>G148</f>
        <v>10</v>
      </c>
      <c r="H147" s="28">
        <v>0</v>
      </c>
      <c r="I147" s="144"/>
      <c r="J147" s="144"/>
      <c r="K147" s="144"/>
      <c r="L147" s="13"/>
    </row>
    <row r="148" spans="1:13" ht="17.25" customHeight="1">
      <c r="A148" s="84" t="s">
        <v>19</v>
      </c>
      <c r="B148" s="30" t="s">
        <v>190</v>
      </c>
      <c r="C148" s="69" t="s">
        <v>81</v>
      </c>
      <c r="D148" s="69" t="s">
        <v>52</v>
      </c>
      <c r="E148" s="43" t="s">
        <v>139</v>
      </c>
      <c r="F148" s="62">
        <v>240</v>
      </c>
      <c r="G148" s="38">
        <v>10</v>
      </c>
      <c r="H148" s="28">
        <v>0</v>
      </c>
      <c r="I148" s="144"/>
      <c r="J148" s="144"/>
      <c r="K148" s="144"/>
      <c r="L148" s="13"/>
    </row>
    <row r="149" spans="1:13" ht="51.75" customHeight="1">
      <c r="A149" s="82" t="s">
        <v>13</v>
      </c>
      <c r="B149" s="30" t="s">
        <v>190</v>
      </c>
      <c r="C149" s="65" t="s">
        <v>81</v>
      </c>
      <c r="D149" s="65" t="s">
        <v>52</v>
      </c>
      <c r="E149" s="114" t="s">
        <v>46</v>
      </c>
      <c r="F149" s="35">
        <v>0</v>
      </c>
      <c r="G149" s="103">
        <f>G150+G157+G163</f>
        <v>5189.9799999999996</v>
      </c>
      <c r="H149" s="28">
        <v>0</v>
      </c>
      <c r="I149" s="162"/>
      <c r="J149" s="162"/>
      <c r="K149" s="162"/>
      <c r="L149" s="13"/>
    </row>
    <row r="150" spans="1:13" ht="48" customHeight="1">
      <c r="A150" s="84" t="s">
        <v>152</v>
      </c>
      <c r="B150" s="30" t="s">
        <v>190</v>
      </c>
      <c r="C150" s="67" t="s">
        <v>81</v>
      </c>
      <c r="D150" s="67" t="s">
        <v>52</v>
      </c>
      <c r="E150" s="43" t="s">
        <v>128</v>
      </c>
      <c r="F150" s="27">
        <v>0</v>
      </c>
      <c r="G150" s="103">
        <f>G151+G154</f>
        <v>40.58</v>
      </c>
      <c r="H150" s="28">
        <v>0</v>
      </c>
      <c r="I150" s="162"/>
      <c r="J150" s="162"/>
      <c r="K150" s="162"/>
      <c r="L150" s="13"/>
    </row>
    <row r="151" spans="1:13" ht="63.75" customHeight="1">
      <c r="A151" s="49" t="s">
        <v>172</v>
      </c>
      <c r="B151" s="30" t="s">
        <v>190</v>
      </c>
      <c r="C151" s="26" t="s">
        <v>81</v>
      </c>
      <c r="D151" s="26" t="s">
        <v>52</v>
      </c>
      <c r="E151" s="40" t="s">
        <v>153</v>
      </c>
      <c r="F151" s="50">
        <v>0</v>
      </c>
      <c r="G151" s="53">
        <f>G152</f>
        <v>34.5</v>
      </c>
      <c r="H151" s="28">
        <v>0</v>
      </c>
      <c r="I151" s="146"/>
      <c r="J151" s="146"/>
      <c r="K151" s="146"/>
      <c r="L151" s="13"/>
    </row>
    <row r="152" spans="1:13" ht="51.75" customHeight="1">
      <c r="A152" s="51" t="s">
        <v>22</v>
      </c>
      <c r="B152" s="30" t="s">
        <v>190</v>
      </c>
      <c r="C152" s="30" t="s">
        <v>81</v>
      </c>
      <c r="D152" s="30" t="s">
        <v>52</v>
      </c>
      <c r="E152" s="40" t="s">
        <v>153</v>
      </c>
      <c r="F152" s="44">
        <v>200</v>
      </c>
      <c r="G152" s="56">
        <f>G153</f>
        <v>34.5</v>
      </c>
      <c r="H152" s="28">
        <v>0</v>
      </c>
      <c r="I152" s="147"/>
      <c r="J152" s="147"/>
      <c r="K152" s="147"/>
      <c r="L152" s="13"/>
    </row>
    <row r="153" spans="1:13" ht="51.75" customHeight="1">
      <c r="A153" s="51" t="s">
        <v>119</v>
      </c>
      <c r="B153" s="30" t="s">
        <v>190</v>
      </c>
      <c r="C153" s="30" t="s">
        <v>81</v>
      </c>
      <c r="D153" s="30" t="s">
        <v>52</v>
      </c>
      <c r="E153" s="40" t="s">
        <v>153</v>
      </c>
      <c r="F153" s="44">
        <v>240</v>
      </c>
      <c r="G153" s="56">
        <v>34.5</v>
      </c>
      <c r="H153" s="28">
        <v>0</v>
      </c>
      <c r="I153" s="147"/>
      <c r="J153" s="147"/>
      <c r="K153" s="147"/>
      <c r="L153" s="13"/>
    </row>
    <row r="154" spans="1:13" ht="51.75" customHeight="1">
      <c r="A154" s="77" t="s">
        <v>140</v>
      </c>
      <c r="B154" s="30" t="s">
        <v>190</v>
      </c>
      <c r="C154" s="26" t="s">
        <v>81</v>
      </c>
      <c r="D154" s="26" t="s">
        <v>52</v>
      </c>
      <c r="E154" s="40" t="s">
        <v>202</v>
      </c>
      <c r="F154" s="50">
        <v>0</v>
      </c>
      <c r="G154" s="56">
        <f>G155</f>
        <v>6.08</v>
      </c>
      <c r="H154" s="28">
        <v>0</v>
      </c>
      <c r="I154" s="147"/>
      <c r="J154" s="147"/>
      <c r="K154" s="147"/>
      <c r="L154" s="13"/>
    </row>
    <row r="155" spans="1:13" ht="51.75" customHeight="1">
      <c r="A155" s="51" t="s">
        <v>22</v>
      </c>
      <c r="B155" s="30" t="s">
        <v>190</v>
      </c>
      <c r="C155" s="30" t="s">
        <v>81</v>
      </c>
      <c r="D155" s="30" t="s">
        <v>52</v>
      </c>
      <c r="E155" s="40" t="s">
        <v>202</v>
      </c>
      <c r="F155" s="44">
        <v>200</v>
      </c>
      <c r="G155" s="56">
        <f>G156</f>
        <v>6.08</v>
      </c>
      <c r="H155" s="28">
        <v>0</v>
      </c>
      <c r="I155" s="147"/>
      <c r="J155" s="147"/>
      <c r="K155" s="147"/>
      <c r="L155" s="13"/>
    </row>
    <row r="156" spans="1:13" ht="51.75" customHeight="1">
      <c r="A156" s="51" t="s">
        <v>119</v>
      </c>
      <c r="B156" s="30" t="s">
        <v>190</v>
      </c>
      <c r="C156" s="30" t="s">
        <v>81</v>
      </c>
      <c r="D156" s="30" t="s">
        <v>52</v>
      </c>
      <c r="E156" s="40" t="s">
        <v>202</v>
      </c>
      <c r="F156" s="44">
        <v>240</v>
      </c>
      <c r="G156" s="56">
        <v>6.08</v>
      </c>
      <c r="H156" s="28">
        <v>0</v>
      </c>
      <c r="I156" s="147"/>
      <c r="J156" s="147"/>
      <c r="K156" s="147"/>
      <c r="L156" s="13"/>
    </row>
    <row r="157" spans="1:13" ht="28.5" customHeight="1">
      <c r="A157" s="116" t="s">
        <v>168</v>
      </c>
      <c r="B157" s="30" t="s">
        <v>190</v>
      </c>
      <c r="C157" s="30" t="s">
        <v>81</v>
      </c>
      <c r="D157" s="30" t="s">
        <v>52</v>
      </c>
      <c r="E157" s="43" t="s">
        <v>169</v>
      </c>
      <c r="F157" s="50">
        <v>0</v>
      </c>
      <c r="G157" s="56">
        <f>G158</f>
        <v>453</v>
      </c>
      <c r="H157" s="28">
        <v>0</v>
      </c>
      <c r="I157" s="147"/>
      <c r="J157" s="147"/>
      <c r="K157" s="147"/>
      <c r="L157" s="13"/>
      <c r="M157" s="7"/>
    </row>
    <row r="158" spans="1:13" ht="80.25" customHeight="1">
      <c r="A158" s="59" t="s">
        <v>170</v>
      </c>
      <c r="B158" s="30" t="s">
        <v>190</v>
      </c>
      <c r="C158" s="117" t="s">
        <v>81</v>
      </c>
      <c r="D158" s="117" t="s">
        <v>52</v>
      </c>
      <c r="E158" s="118" t="s">
        <v>171</v>
      </c>
      <c r="F158" s="50">
        <v>0</v>
      </c>
      <c r="G158" s="119">
        <f>G159+G161</f>
        <v>453</v>
      </c>
      <c r="H158" s="28">
        <v>0</v>
      </c>
      <c r="I158" s="147"/>
      <c r="J158" s="147"/>
      <c r="K158" s="147"/>
      <c r="L158" s="13"/>
    </row>
    <row r="159" spans="1:13" ht="99.75" customHeight="1">
      <c r="A159" s="59" t="s">
        <v>173</v>
      </c>
      <c r="B159" s="30" t="s">
        <v>190</v>
      </c>
      <c r="C159" s="117" t="s">
        <v>81</v>
      </c>
      <c r="D159" s="117" t="s">
        <v>52</v>
      </c>
      <c r="E159" s="118" t="s">
        <v>171</v>
      </c>
      <c r="F159" s="44">
        <v>100</v>
      </c>
      <c r="G159" s="56">
        <f>G160</f>
        <v>445.1</v>
      </c>
      <c r="H159" s="28">
        <v>0</v>
      </c>
      <c r="I159" s="147"/>
      <c r="J159" s="147"/>
      <c r="K159" s="147"/>
      <c r="L159" s="13"/>
    </row>
    <row r="160" spans="1:13" ht="41.25" customHeight="1">
      <c r="A160" s="120" t="s">
        <v>21</v>
      </c>
      <c r="B160" s="30" t="s">
        <v>190</v>
      </c>
      <c r="C160" s="117" t="s">
        <v>81</v>
      </c>
      <c r="D160" s="117" t="s">
        <v>52</v>
      </c>
      <c r="E160" s="118" t="s">
        <v>171</v>
      </c>
      <c r="F160" s="121">
        <v>110</v>
      </c>
      <c r="G160" s="104">
        <v>445.1</v>
      </c>
      <c r="H160" s="28">
        <v>0</v>
      </c>
      <c r="I160" s="163"/>
      <c r="J160" s="163"/>
      <c r="K160" s="163"/>
      <c r="L160" s="13"/>
    </row>
    <row r="161" spans="1:14" ht="41.25" customHeight="1">
      <c r="A161" s="51" t="s">
        <v>22</v>
      </c>
      <c r="B161" s="30" t="s">
        <v>190</v>
      </c>
      <c r="C161" s="117" t="s">
        <v>81</v>
      </c>
      <c r="D161" s="117" t="s">
        <v>52</v>
      </c>
      <c r="E161" s="118" t="s">
        <v>171</v>
      </c>
      <c r="F161" s="44">
        <v>200</v>
      </c>
      <c r="G161" s="104">
        <f>G162</f>
        <v>7.9</v>
      </c>
      <c r="H161" s="28">
        <v>0</v>
      </c>
      <c r="I161" s="163"/>
      <c r="J161" s="163"/>
      <c r="K161" s="163"/>
      <c r="L161" s="13"/>
    </row>
    <row r="162" spans="1:14" ht="48.75" customHeight="1">
      <c r="A162" s="51" t="s">
        <v>119</v>
      </c>
      <c r="B162" s="30" t="s">
        <v>190</v>
      </c>
      <c r="C162" s="117" t="s">
        <v>81</v>
      </c>
      <c r="D162" s="117" t="s">
        <v>52</v>
      </c>
      <c r="E162" s="118" t="s">
        <v>171</v>
      </c>
      <c r="F162" s="44">
        <v>240</v>
      </c>
      <c r="G162" s="104">
        <v>7.9</v>
      </c>
      <c r="H162" s="28">
        <v>0</v>
      </c>
      <c r="I162" s="163"/>
      <c r="J162" s="163"/>
      <c r="K162" s="163"/>
      <c r="L162" s="13"/>
      <c r="M162" s="7"/>
    </row>
    <row r="163" spans="1:14" ht="35.25" customHeight="1">
      <c r="A163" s="120" t="s">
        <v>174</v>
      </c>
      <c r="B163" s="30" t="s">
        <v>190</v>
      </c>
      <c r="C163" s="117" t="s">
        <v>81</v>
      </c>
      <c r="D163" s="117" t="s">
        <v>52</v>
      </c>
      <c r="E163" s="118" t="s">
        <v>176</v>
      </c>
      <c r="F163" s="50">
        <v>0</v>
      </c>
      <c r="G163" s="104">
        <f>G164</f>
        <v>4696.3999999999996</v>
      </c>
      <c r="H163" s="28">
        <v>0</v>
      </c>
      <c r="I163" s="163"/>
      <c r="J163" s="163"/>
      <c r="K163" s="163"/>
      <c r="L163" s="13"/>
      <c r="N163" s="7"/>
    </row>
    <row r="164" spans="1:14" ht="90.75" customHeight="1">
      <c r="A164" s="59" t="s">
        <v>170</v>
      </c>
      <c r="B164" s="30" t="s">
        <v>190</v>
      </c>
      <c r="C164" s="117" t="s">
        <v>81</v>
      </c>
      <c r="D164" s="117" t="s">
        <v>52</v>
      </c>
      <c r="E164" s="118" t="s">
        <v>175</v>
      </c>
      <c r="F164" s="50">
        <v>0</v>
      </c>
      <c r="G164" s="104">
        <f>G165+G168+170:170</f>
        <v>4696.3999999999996</v>
      </c>
      <c r="H164" s="28">
        <v>0</v>
      </c>
      <c r="I164" s="163"/>
      <c r="J164" s="163"/>
      <c r="K164" s="163"/>
      <c r="L164" s="13"/>
    </row>
    <row r="165" spans="1:14" ht="76.5" customHeight="1">
      <c r="A165" s="49" t="s">
        <v>20</v>
      </c>
      <c r="B165" s="30" t="s">
        <v>190</v>
      </c>
      <c r="C165" s="80" t="s">
        <v>81</v>
      </c>
      <c r="D165" s="80" t="s">
        <v>52</v>
      </c>
      <c r="E165" s="118" t="s">
        <v>175</v>
      </c>
      <c r="F165" s="61">
        <v>100</v>
      </c>
      <c r="G165" s="101">
        <f>G166+G167</f>
        <v>3321</v>
      </c>
      <c r="H165" s="28">
        <v>0</v>
      </c>
      <c r="I165" s="161"/>
      <c r="J165" s="161"/>
      <c r="K165" s="161"/>
      <c r="L165" s="13"/>
    </row>
    <row r="166" spans="1:14" ht="34.5" customHeight="1">
      <c r="A166" s="51" t="s">
        <v>25</v>
      </c>
      <c r="B166" s="30" t="s">
        <v>190</v>
      </c>
      <c r="C166" s="69" t="s">
        <v>81</v>
      </c>
      <c r="D166" s="69" t="s">
        <v>52</v>
      </c>
      <c r="E166" s="118" t="s">
        <v>175</v>
      </c>
      <c r="F166" s="27">
        <v>110</v>
      </c>
      <c r="G166" s="56">
        <v>3016</v>
      </c>
      <c r="H166" s="28">
        <v>0</v>
      </c>
      <c r="I166" s="147"/>
      <c r="J166" s="147"/>
      <c r="K166" s="147"/>
      <c r="L166" s="13"/>
    </row>
    <row r="167" spans="1:14" ht="33.75" customHeight="1">
      <c r="A167" s="60" t="s">
        <v>131</v>
      </c>
      <c r="B167" s="30" t="s">
        <v>190</v>
      </c>
      <c r="C167" s="69" t="s">
        <v>81</v>
      </c>
      <c r="D167" s="69" t="s">
        <v>52</v>
      </c>
      <c r="E167" s="118" t="s">
        <v>175</v>
      </c>
      <c r="F167" s="27">
        <v>112</v>
      </c>
      <c r="G167" s="56">
        <v>305</v>
      </c>
      <c r="H167" s="28">
        <v>0</v>
      </c>
      <c r="I167" s="147"/>
      <c r="J167" s="147"/>
      <c r="K167" s="147"/>
      <c r="L167" s="13"/>
    </row>
    <row r="168" spans="1:14" ht="32.25" customHeight="1">
      <c r="A168" s="49" t="s">
        <v>22</v>
      </c>
      <c r="B168" s="30" t="s">
        <v>190</v>
      </c>
      <c r="C168" s="80" t="s">
        <v>81</v>
      </c>
      <c r="D168" s="80" t="s">
        <v>52</v>
      </c>
      <c r="E168" s="118" t="s">
        <v>175</v>
      </c>
      <c r="F168" s="50">
        <v>200</v>
      </c>
      <c r="G168" s="53">
        <f>G169</f>
        <v>1374.4</v>
      </c>
      <c r="H168" s="28">
        <v>0</v>
      </c>
      <c r="I168" s="146"/>
      <c r="J168" s="146"/>
      <c r="K168" s="146"/>
      <c r="L168" s="13"/>
    </row>
    <row r="169" spans="1:14" ht="32.25" customHeight="1">
      <c r="A169" s="84" t="s">
        <v>19</v>
      </c>
      <c r="B169" s="30" t="s">
        <v>190</v>
      </c>
      <c r="C169" s="69" t="s">
        <v>81</v>
      </c>
      <c r="D169" s="69" t="s">
        <v>52</v>
      </c>
      <c r="E169" s="118" t="s">
        <v>175</v>
      </c>
      <c r="F169" s="27">
        <v>240</v>
      </c>
      <c r="G169" s="56">
        <v>1374.4</v>
      </c>
      <c r="H169" s="28">
        <v>0</v>
      </c>
      <c r="I169" s="147"/>
      <c r="J169" s="147"/>
      <c r="K169" s="147"/>
      <c r="L169" s="13"/>
      <c r="M169" s="7"/>
    </row>
    <row r="170" spans="1:14" ht="26.25" customHeight="1">
      <c r="A170" s="49" t="s">
        <v>23</v>
      </c>
      <c r="B170" s="30" t="s">
        <v>190</v>
      </c>
      <c r="C170" s="80" t="s">
        <v>81</v>
      </c>
      <c r="D170" s="80" t="s">
        <v>52</v>
      </c>
      <c r="E170" s="118" t="s">
        <v>175</v>
      </c>
      <c r="F170" s="63" t="s">
        <v>26</v>
      </c>
      <c r="G170" s="53">
        <f>G171</f>
        <v>1</v>
      </c>
      <c r="H170" s="28">
        <v>0</v>
      </c>
      <c r="I170" s="146"/>
      <c r="J170" s="146"/>
      <c r="K170" s="146"/>
      <c r="L170" s="5"/>
    </row>
    <row r="171" spans="1:14">
      <c r="A171" s="51" t="s">
        <v>24</v>
      </c>
      <c r="B171" s="30" t="s">
        <v>190</v>
      </c>
      <c r="C171" s="69" t="s">
        <v>81</v>
      </c>
      <c r="D171" s="69" t="s">
        <v>52</v>
      </c>
      <c r="E171" s="118" t="s">
        <v>175</v>
      </c>
      <c r="F171" s="27">
        <v>850</v>
      </c>
      <c r="G171" s="56">
        <v>1</v>
      </c>
      <c r="H171" s="28">
        <v>0</v>
      </c>
      <c r="I171" s="147"/>
      <c r="J171" s="147"/>
      <c r="K171" s="147"/>
      <c r="L171" s="1"/>
    </row>
    <row r="172" spans="1:14">
      <c r="A172" s="122" t="s">
        <v>110</v>
      </c>
      <c r="B172" s="30" t="s">
        <v>190</v>
      </c>
      <c r="C172" s="80" t="s">
        <v>89</v>
      </c>
      <c r="D172" s="80" t="s">
        <v>54</v>
      </c>
      <c r="E172" s="43" t="s">
        <v>123</v>
      </c>
      <c r="F172" s="27">
        <v>0</v>
      </c>
      <c r="G172" s="41">
        <f>G173</f>
        <v>121.4</v>
      </c>
      <c r="H172" s="28">
        <v>0</v>
      </c>
      <c r="I172" s="145"/>
      <c r="J172" s="145"/>
      <c r="K172" s="145"/>
      <c r="L172" s="16"/>
    </row>
    <row r="173" spans="1:14">
      <c r="A173" s="123" t="s">
        <v>111</v>
      </c>
      <c r="B173" s="30" t="s">
        <v>190</v>
      </c>
      <c r="C173" s="30" t="s">
        <v>89</v>
      </c>
      <c r="D173" s="30" t="s">
        <v>52</v>
      </c>
      <c r="E173" s="43" t="s">
        <v>123</v>
      </c>
      <c r="F173" s="27">
        <v>0</v>
      </c>
      <c r="G173" s="38">
        <f>G174</f>
        <v>121.4</v>
      </c>
      <c r="H173" s="28">
        <v>0</v>
      </c>
      <c r="I173" s="144"/>
      <c r="J173" s="144"/>
      <c r="K173" s="144"/>
      <c r="L173" s="16"/>
    </row>
    <row r="174" spans="1:14" ht="57">
      <c r="A174" s="124" t="s">
        <v>112</v>
      </c>
      <c r="B174" s="30" t="s">
        <v>190</v>
      </c>
      <c r="C174" s="34" t="s">
        <v>89</v>
      </c>
      <c r="D174" s="34" t="s">
        <v>52</v>
      </c>
      <c r="E174" s="114" t="s">
        <v>61</v>
      </c>
      <c r="F174" s="115">
        <v>0</v>
      </c>
      <c r="G174" s="36">
        <f>G176</f>
        <v>121.4</v>
      </c>
      <c r="H174" s="28">
        <v>0</v>
      </c>
      <c r="I174" s="143"/>
      <c r="J174" s="143"/>
      <c r="K174" s="143"/>
      <c r="L174" s="16"/>
    </row>
    <row r="175" spans="1:14" ht="30">
      <c r="A175" s="125" t="s">
        <v>155</v>
      </c>
      <c r="B175" s="30" t="s">
        <v>190</v>
      </c>
      <c r="C175" s="30" t="s">
        <v>89</v>
      </c>
      <c r="D175" s="30" t="s">
        <v>52</v>
      </c>
      <c r="E175" s="43" t="s">
        <v>62</v>
      </c>
      <c r="F175" s="27">
        <v>0</v>
      </c>
      <c r="G175" s="36">
        <v>60</v>
      </c>
      <c r="H175" s="28">
        <v>0</v>
      </c>
      <c r="I175" s="143"/>
      <c r="J175" s="143"/>
      <c r="K175" s="143"/>
      <c r="L175" s="16"/>
    </row>
    <row r="176" spans="1:14" ht="30">
      <c r="A176" s="99" t="s">
        <v>45</v>
      </c>
      <c r="B176" s="30" t="s">
        <v>190</v>
      </c>
      <c r="C176" s="30" t="s">
        <v>89</v>
      </c>
      <c r="D176" s="30" t="s">
        <v>52</v>
      </c>
      <c r="E176" s="43" t="s">
        <v>201</v>
      </c>
      <c r="F176" s="27">
        <v>0</v>
      </c>
      <c r="G176" s="38">
        <f>G177</f>
        <v>121.4</v>
      </c>
      <c r="H176" s="28">
        <v>0</v>
      </c>
      <c r="I176" s="144"/>
      <c r="J176" s="144"/>
      <c r="K176" s="144"/>
      <c r="L176" s="16"/>
    </row>
    <row r="177" spans="1:13">
      <c r="A177" s="99" t="s">
        <v>17</v>
      </c>
      <c r="B177" s="30" t="s">
        <v>190</v>
      </c>
      <c r="C177" s="30" t="s">
        <v>89</v>
      </c>
      <c r="D177" s="30" t="s">
        <v>52</v>
      </c>
      <c r="E177" s="43" t="s">
        <v>201</v>
      </c>
      <c r="F177" s="44">
        <v>300</v>
      </c>
      <c r="G177" s="38">
        <f>G178</f>
        <v>121.4</v>
      </c>
      <c r="H177" s="28">
        <v>0</v>
      </c>
      <c r="I177" s="144"/>
      <c r="J177" s="144"/>
      <c r="K177" s="144"/>
      <c r="L177" s="16"/>
    </row>
    <row r="178" spans="1:13" ht="30">
      <c r="A178" s="51" t="s">
        <v>142</v>
      </c>
      <c r="B178" s="30" t="s">
        <v>190</v>
      </c>
      <c r="C178" s="55">
        <v>10</v>
      </c>
      <c r="D178" s="55">
        <v>1</v>
      </c>
      <c r="E178" s="43" t="s">
        <v>201</v>
      </c>
      <c r="F178" s="44">
        <v>321</v>
      </c>
      <c r="G178" s="38">
        <v>121.4</v>
      </c>
      <c r="H178" s="28">
        <v>0</v>
      </c>
      <c r="I178" s="144"/>
      <c r="J178" s="144"/>
      <c r="K178" s="144"/>
      <c r="L178" s="16"/>
    </row>
    <row r="179" spans="1:13">
      <c r="A179" s="126" t="s">
        <v>156</v>
      </c>
      <c r="B179" s="30" t="s">
        <v>190</v>
      </c>
      <c r="C179" s="55">
        <v>11</v>
      </c>
      <c r="D179" s="80" t="s">
        <v>54</v>
      </c>
      <c r="E179" s="43" t="s">
        <v>123</v>
      </c>
      <c r="F179" s="27">
        <v>0</v>
      </c>
      <c r="G179" s="38">
        <f t="shared" ref="G179:G184" si="0">G180</f>
        <v>22.8</v>
      </c>
      <c r="H179" s="28">
        <v>0</v>
      </c>
      <c r="I179" s="144"/>
      <c r="J179" s="144"/>
      <c r="K179" s="144"/>
      <c r="L179" s="16"/>
    </row>
    <row r="180" spans="1:13">
      <c r="A180" s="126" t="s">
        <v>157</v>
      </c>
      <c r="B180" s="30" t="s">
        <v>190</v>
      </c>
      <c r="C180" s="55">
        <v>11</v>
      </c>
      <c r="D180" s="30" t="s">
        <v>52</v>
      </c>
      <c r="E180" s="43" t="s">
        <v>123</v>
      </c>
      <c r="F180" s="27">
        <v>0</v>
      </c>
      <c r="G180" s="38">
        <f t="shared" si="0"/>
        <v>22.8</v>
      </c>
      <c r="H180" s="28">
        <v>0</v>
      </c>
      <c r="I180" s="144"/>
      <c r="J180" s="144"/>
      <c r="K180" s="144"/>
      <c r="L180" s="16"/>
    </row>
    <row r="181" spans="1:13" ht="57">
      <c r="A181" s="127" t="s">
        <v>121</v>
      </c>
      <c r="B181" s="30" t="s">
        <v>190</v>
      </c>
      <c r="C181" s="55">
        <v>11</v>
      </c>
      <c r="D181" s="30" t="s">
        <v>52</v>
      </c>
      <c r="E181" s="35" t="s">
        <v>122</v>
      </c>
      <c r="F181" s="115">
        <v>0</v>
      </c>
      <c r="G181" s="58">
        <f t="shared" si="0"/>
        <v>22.8</v>
      </c>
      <c r="H181" s="28">
        <v>0</v>
      </c>
      <c r="I181" s="148"/>
      <c r="J181" s="148"/>
      <c r="K181" s="148"/>
      <c r="L181" s="16"/>
    </row>
    <row r="182" spans="1:13" ht="45">
      <c r="A182" s="84" t="s">
        <v>158</v>
      </c>
      <c r="B182" s="30" t="s">
        <v>190</v>
      </c>
      <c r="C182" s="55">
        <v>11</v>
      </c>
      <c r="D182" s="30" t="s">
        <v>52</v>
      </c>
      <c r="E182" s="27" t="s">
        <v>104</v>
      </c>
      <c r="F182" s="27">
        <v>0</v>
      </c>
      <c r="G182" s="38">
        <f t="shared" si="0"/>
        <v>22.8</v>
      </c>
      <c r="H182" s="28">
        <v>0</v>
      </c>
      <c r="I182" s="144"/>
      <c r="J182" s="144"/>
      <c r="K182" s="144"/>
      <c r="L182" s="16"/>
    </row>
    <row r="183" spans="1:13" ht="30">
      <c r="A183" s="49" t="s">
        <v>154</v>
      </c>
      <c r="B183" s="30" t="s">
        <v>190</v>
      </c>
      <c r="C183" s="55">
        <v>11</v>
      </c>
      <c r="D183" s="30" t="s">
        <v>52</v>
      </c>
      <c r="E183" s="52" t="s">
        <v>138</v>
      </c>
      <c r="F183" s="27">
        <v>0</v>
      </c>
      <c r="G183" s="38">
        <f t="shared" si="0"/>
        <v>22.8</v>
      </c>
      <c r="H183" s="28">
        <v>0</v>
      </c>
      <c r="I183" s="144"/>
      <c r="J183" s="144"/>
      <c r="K183" s="144"/>
      <c r="L183" s="14"/>
    </row>
    <row r="184" spans="1:13" ht="30">
      <c r="A184" s="84" t="s">
        <v>18</v>
      </c>
      <c r="B184" s="30" t="s">
        <v>190</v>
      </c>
      <c r="C184" s="55">
        <v>11</v>
      </c>
      <c r="D184" s="30" t="s">
        <v>52</v>
      </c>
      <c r="E184" s="52" t="s">
        <v>138</v>
      </c>
      <c r="F184" s="62">
        <v>200</v>
      </c>
      <c r="G184" s="38">
        <f t="shared" si="0"/>
        <v>22.8</v>
      </c>
      <c r="H184" s="28">
        <v>0</v>
      </c>
      <c r="I184" s="144"/>
      <c r="J184" s="144"/>
      <c r="K184" s="144"/>
      <c r="L184" s="16"/>
    </row>
    <row r="185" spans="1:13" ht="30">
      <c r="A185" s="84" t="s">
        <v>19</v>
      </c>
      <c r="B185" s="30" t="s">
        <v>190</v>
      </c>
      <c r="C185" s="55">
        <v>11</v>
      </c>
      <c r="D185" s="30" t="s">
        <v>52</v>
      </c>
      <c r="E185" s="52" t="s">
        <v>138</v>
      </c>
      <c r="F185" s="62">
        <v>240</v>
      </c>
      <c r="G185" s="38">
        <v>22.8</v>
      </c>
      <c r="H185" s="28">
        <v>0</v>
      </c>
      <c r="I185" s="144"/>
      <c r="J185" s="144"/>
      <c r="K185" s="144"/>
      <c r="L185" s="16"/>
    </row>
    <row r="186" spans="1:13" ht="60">
      <c r="A186" s="128" t="s">
        <v>159</v>
      </c>
      <c r="B186" s="30" t="s">
        <v>190</v>
      </c>
      <c r="C186" s="26" t="s">
        <v>105</v>
      </c>
      <c r="D186" s="26" t="s">
        <v>73</v>
      </c>
      <c r="E186" s="43" t="s">
        <v>123</v>
      </c>
      <c r="F186" s="27">
        <v>0</v>
      </c>
      <c r="G186" s="41">
        <f>G187</f>
        <v>69.5</v>
      </c>
      <c r="H186" s="28">
        <v>0</v>
      </c>
      <c r="I186" s="145"/>
      <c r="J186" s="145"/>
      <c r="K186" s="145"/>
      <c r="L186" s="2"/>
    </row>
    <row r="187" spans="1:13" ht="30">
      <c r="A187" s="129" t="s">
        <v>160</v>
      </c>
      <c r="B187" s="30" t="s">
        <v>190</v>
      </c>
      <c r="C187" s="26" t="s">
        <v>105</v>
      </c>
      <c r="D187" s="26" t="s">
        <v>73</v>
      </c>
      <c r="E187" s="43" t="s">
        <v>123</v>
      </c>
      <c r="F187" s="27">
        <v>0</v>
      </c>
      <c r="G187" s="41">
        <f>G192</f>
        <v>69.5</v>
      </c>
      <c r="H187" s="28">
        <v>0</v>
      </c>
      <c r="I187" s="145"/>
      <c r="J187" s="145"/>
      <c r="K187" s="145"/>
      <c r="L187" s="5"/>
    </row>
    <row r="188" spans="1:13" ht="57">
      <c r="A188" s="124" t="s">
        <v>112</v>
      </c>
      <c r="B188" s="30" t="s">
        <v>190</v>
      </c>
      <c r="C188" s="26" t="s">
        <v>105</v>
      </c>
      <c r="D188" s="26" t="s">
        <v>73</v>
      </c>
      <c r="E188" s="43" t="s">
        <v>61</v>
      </c>
      <c r="F188" s="27">
        <v>0</v>
      </c>
      <c r="G188" s="41">
        <f>G189</f>
        <v>69.5</v>
      </c>
      <c r="H188" s="28">
        <v>0</v>
      </c>
      <c r="I188" s="145"/>
      <c r="J188" s="145"/>
      <c r="K188" s="145"/>
      <c r="L188" s="5"/>
    </row>
    <row r="189" spans="1:13" ht="45">
      <c r="A189" s="37" t="s">
        <v>161</v>
      </c>
      <c r="B189" s="30" t="s">
        <v>190</v>
      </c>
      <c r="C189" s="26" t="s">
        <v>105</v>
      </c>
      <c r="D189" s="26" t="s">
        <v>73</v>
      </c>
      <c r="E189" s="43" t="s">
        <v>62</v>
      </c>
      <c r="F189" s="27">
        <v>0</v>
      </c>
      <c r="G189" s="41">
        <f>G191</f>
        <v>69.5</v>
      </c>
      <c r="H189" s="28">
        <v>0</v>
      </c>
      <c r="I189" s="145"/>
      <c r="J189" s="145"/>
      <c r="K189" s="145"/>
      <c r="L189" s="5"/>
    </row>
    <row r="190" spans="1:13">
      <c r="A190" s="37" t="s">
        <v>162</v>
      </c>
      <c r="B190" s="30" t="s">
        <v>190</v>
      </c>
      <c r="C190" s="26" t="s">
        <v>105</v>
      </c>
      <c r="D190" s="26" t="s">
        <v>73</v>
      </c>
      <c r="E190" s="130" t="s">
        <v>134</v>
      </c>
      <c r="F190" s="27">
        <v>0</v>
      </c>
      <c r="G190" s="41">
        <f>G191</f>
        <v>69.5</v>
      </c>
      <c r="H190" s="28">
        <v>0</v>
      </c>
      <c r="I190" s="145"/>
      <c r="J190" s="145"/>
      <c r="K190" s="145"/>
      <c r="L190" s="5"/>
    </row>
    <row r="191" spans="1:13">
      <c r="A191" s="37" t="s">
        <v>183</v>
      </c>
      <c r="B191" s="30" t="s">
        <v>190</v>
      </c>
      <c r="C191" s="26" t="s">
        <v>105</v>
      </c>
      <c r="D191" s="26" t="s">
        <v>73</v>
      </c>
      <c r="E191" s="130" t="s">
        <v>134</v>
      </c>
      <c r="F191" s="63">
        <v>500</v>
      </c>
      <c r="G191" s="41">
        <f>G192</f>
        <v>69.5</v>
      </c>
      <c r="H191" s="28">
        <v>0</v>
      </c>
      <c r="I191" s="145"/>
      <c r="J191" s="145"/>
      <c r="K191" s="145"/>
      <c r="L191" s="5"/>
    </row>
    <row r="192" spans="1:13">
      <c r="A192" s="123" t="s">
        <v>106</v>
      </c>
      <c r="B192" s="123"/>
      <c r="C192" s="26" t="s">
        <v>105</v>
      </c>
      <c r="D192" s="26" t="s">
        <v>73</v>
      </c>
      <c r="E192" s="130" t="s">
        <v>134</v>
      </c>
      <c r="F192" s="44">
        <v>540</v>
      </c>
      <c r="G192" s="38">
        <v>69.5</v>
      </c>
      <c r="H192" s="28">
        <v>0</v>
      </c>
      <c r="I192" s="144"/>
      <c r="J192" s="144"/>
      <c r="K192" s="144"/>
      <c r="L192" s="5"/>
      <c r="M192" s="10"/>
    </row>
    <row r="193" spans="1:12">
      <c r="A193" s="131" t="s">
        <v>109</v>
      </c>
      <c r="B193" s="131"/>
      <c r="C193" s="132"/>
      <c r="D193" s="132"/>
      <c r="E193" s="132"/>
      <c r="F193" s="132"/>
      <c r="G193" s="133">
        <f>G13+G52+G62+G91+G142+G172+G179+G186</f>
        <v>88832.28</v>
      </c>
      <c r="H193" s="28">
        <v>0</v>
      </c>
      <c r="I193" s="168"/>
      <c r="J193" s="168"/>
      <c r="K193" s="168"/>
      <c r="L193" s="5"/>
    </row>
    <row r="194" spans="1:12">
      <c r="H194" s="5"/>
      <c r="I194" s="5"/>
      <c r="J194" s="5"/>
      <c r="K194" s="5"/>
      <c r="L194" s="5"/>
    </row>
    <row r="195" spans="1:12">
      <c r="H195" s="9"/>
      <c r="I195" s="9"/>
      <c r="J195" s="9"/>
      <c r="K195" s="9"/>
    </row>
    <row r="196" spans="1:12">
      <c r="H196" s="7"/>
      <c r="I196" s="7"/>
      <c r="J196" s="7"/>
      <c r="K196" s="7"/>
      <c r="L196" s="10"/>
    </row>
    <row r="197" spans="1:12">
      <c r="H197" s="8"/>
      <c r="I197" s="8"/>
      <c r="J197" s="8"/>
      <c r="K197" s="8"/>
    </row>
    <row r="198" spans="1:12">
      <c r="H198" s="11"/>
      <c r="I198" s="11"/>
      <c r="J198" s="11"/>
      <c r="K198" s="11"/>
    </row>
    <row r="200" spans="1:12">
      <c r="H200" s="8"/>
      <c r="I200" s="8"/>
      <c r="J200" s="8"/>
      <c r="K200" s="8"/>
    </row>
    <row r="203" spans="1:12">
      <c r="H203" s="8"/>
      <c r="I203" s="8"/>
      <c r="J203" s="8"/>
      <c r="K203" s="8"/>
    </row>
  </sheetData>
  <mergeCells count="11">
    <mergeCell ref="F12:F13"/>
    <mergeCell ref="A12:A13"/>
    <mergeCell ref="B12:B13"/>
    <mergeCell ref="C12:C13"/>
    <mergeCell ref="D12:D13"/>
    <mergeCell ref="E12:E13"/>
    <mergeCell ref="G10:H10"/>
    <mergeCell ref="G11:H11"/>
    <mergeCell ref="A6:L6"/>
    <mergeCell ref="A7:L7"/>
    <mergeCell ref="A8:L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1"/>
  <sheetViews>
    <sheetView tabSelected="1" topLeftCell="A58" workbookViewId="0">
      <selection activeCell="L7" sqref="L7"/>
    </sheetView>
  </sheetViews>
  <sheetFormatPr defaultRowHeight="15"/>
  <cols>
    <col min="1" max="1" width="51.5703125" style="4" customWidth="1"/>
    <col min="2" max="2" width="11.28515625" style="4" customWidth="1"/>
    <col min="3" max="3" width="7.7109375" style="4" customWidth="1"/>
    <col min="4" max="4" width="8.28515625" style="4" customWidth="1"/>
    <col min="5" max="5" width="12.85546875" style="4" customWidth="1"/>
    <col min="6" max="6" width="9.5703125" style="4" bestFit="1" customWidth="1"/>
    <col min="7" max="7" width="15.85546875" style="4" customWidth="1"/>
    <col min="8" max="8" width="11.7109375" style="4" customWidth="1"/>
    <col min="9" max="9" width="14.140625" style="4" customWidth="1"/>
    <col min="10" max="10" width="12.7109375" style="4" customWidth="1"/>
    <col min="11" max="16384" width="9.140625" style="4"/>
  </cols>
  <sheetData>
    <row r="1" spans="1:13" ht="15.75">
      <c r="G1" s="134"/>
      <c r="H1" s="134"/>
      <c r="I1" s="135" t="s">
        <v>192</v>
      </c>
      <c r="J1" s="135"/>
    </row>
    <row r="2" spans="1:13" ht="15.75">
      <c r="G2" s="134"/>
      <c r="H2" s="134"/>
      <c r="I2" s="135" t="s">
        <v>191</v>
      </c>
      <c r="J2" s="135"/>
    </row>
    <row r="3" spans="1:13" ht="15.75">
      <c r="G3" s="134"/>
      <c r="H3" s="134"/>
      <c r="I3" s="135" t="s">
        <v>195</v>
      </c>
      <c r="J3" s="135"/>
    </row>
    <row r="4" spans="1:13" ht="15.75">
      <c r="G4" s="134"/>
      <c r="H4" s="134"/>
      <c r="I4" s="135" t="s">
        <v>209</v>
      </c>
      <c r="J4" s="135"/>
    </row>
    <row r="5" spans="1:13">
      <c r="G5" s="6"/>
      <c r="H5" s="6"/>
    </row>
    <row r="6" spans="1:13" ht="15.75">
      <c r="A6" s="176" t="s">
        <v>205</v>
      </c>
      <c r="B6" s="176"/>
      <c r="C6" s="176"/>
      <c r="D6" s="176"/>
      <c r="E6" s="176"/>
      <c r="F6" s="176"/>
      <c r="G6" s="176"/>
      <c r="H6" s="176"/>
      <c r="I6" s="176"/>
      <c r="J6" s="20"/>
    </row>
    <row r="7" spans="1:13" ht="22.5" customHeight="1">
      <c r="A7" s="177" t="s">
        <v>207</v>
      </c>
      <c r="B7" s="177"/>
      <c r="C7" s="177"/>
      <c r="D7" s="177"/>
      <c r="E7" s="177"/>
      <c r="F7" s="177"/>
      <c r="G7" s="177"/>
      <c r="H7" s="177"/>
      <c r="I7" s="177"/>
      <c r="J7" s="170"/>
    </row>
    <row r="8" spans="1:13" ht="15.75">
      <c r="A8" s="20"/>
      <c r="B8" s="20"/>
      <c r="C8" s="20"/>
      <c r="D8" s="20"/>
      <c r="E8" s="20"/>
      <c r="F8" s="20"/>
      <c r="G8" s="20"/>
      <c r="H8" s="20"/>
      <c r="I8" s="136" t="s">
        <v>1</v>
      </c>
      <c r="J8" s="136"/>
    </row>
    <row r="9" spans="1:13" ht="26.25" customHeight="1">
      <c r="A9" s="186" t="s">
        <v>2</v>
      </c>
      <c r="B9" s="186" t="s">
        <v>70</v>
      </c>
      <c r="C9" s="186" t="s">
        <v>70</v>
      </c>
      <c r="D9" s="186" t="s">
        <v>71</v>
      </c>
      <c r="E9" s="186" t="s">
        <v>3</v>
      </c>
      <c r="F9" s="186" t="s">
        <v>16</v>
      </c>
      <c r="G9" s="189" t="s">
        <v>118</v>
      </c>
      <c r="H9" s="190"/>
      <c r="I9" s="190"/>
      <c r="J9" s="191"/>
    </row>
    <row r="10" spans="1:13" ht="23.25" customHeight="1">
      <c r="A10" s="186"/>
      <c r="B10" s="186"/>
      <c r="C10" s="186"/>
      <c r="D10" s="186"/>
      <c r="E10" s="186"/>
      <c r="F10" s="186"/>
      <c r="G10" s="187">
        <v>2016</v>
      </c>
      <c r="H10" s="188"/>
      <c r="I10" s="187">
        <v>2017</v>
      </c>
      <c r="J10" s="188"/>
    </row>
    <row r="11" spans="1:13">
      <c r="A11" s="192" t="s">
        <v>5</v>
      </c>
      <c r="B11" s="192">
        <v>1</v>
      </c>
      <c r="C11" s="194" t="s">
        <v>51</v>
      </c>
      <c r="D11" s="194" t="s">
        <v>189</v>
      </c>
      <c r="E11" s="192">
        <v>4</v>
      </c>
      <c r="F11" s="192">
        <v>5</v>
      </c>
      <c r="G11" s="18">
        <v>6</v>
      </c>
      <c r="H11" s="18">
        <v>7</v>
      </c>
      <c r="I11" s="18">
        <v>8</v>
      </c>
      <c r="J11" s="18">
        <v>9</v>
      </c>
    </row>
    <row r="12" spans="1:13" ht="30">
      <c r="A12" s="193"/>
      <c r="B12" s="193"/>
      <c r="C12" s="195"/>
      <c r="D12" s="195"/>
      <c r="E12" s="193"/>
      <c r="F12" s="193"/>
      <c r="G12" s="171" t="s">
        <v>208</v>
      </c>
      <c r="H12" s="171" t="s">
        <v>204</v>
      </c>
      <c r="I12" s="171" t="s">
        <v>208</v>
      </c>
      <c r="J12" s="171" t="s">
        <v>204</v>
      </c>
    </row>
    <row r="13" spans="1:13">
      <c r="A13" s="25" t="s">
        <v>49</v>
      </c>
      <c r="B13" s="137">
        <v>650</v>
      </c>
      <c r="C13" s="26" t="s">
        <v>52</v>
      </c>
      <c r="D13" s="26" t="s">
        <v>54</v>
      </c>
      <c r="E13" s="27" t="s">
        <v>123</v>
      </c>
      <c r="F13" s="27">
        <v>0</v>
      </c>
      <c r="G13" s="28">
        <f>G14+G20+G28+G34</f>
        <v>48495.9</v>
      </c>
      <c r="H13" s="28">
        <v>0</v>
      </c>
      <c r="I13" s="28">
        <f>I14+I20+I28+I34</f>
        <v>50195.4</v>
      </c>
      <c r="J13" s="28">
        <v>0</v>
      </c>
      <c r="M13" s="4" t="s">
        <v>196</v>
      </c>
    </row>
    <row r="14" spans="1:13" ht="45">
      <c r="A14" s="29" t="s">
        <v>50</v>
      </c>
      <c r="B14" s="30" t="s">
        <v>190</v>
      </c>
      <c r="C14" s="30" t="s">
        <v>52</v>
      </c>
      <c r="D14" s="30" t="s">
        <v>53</v>
      </c>
      <c r="E14" s="31" t="s">
        <v>123</v>
      </c>
      <c r="F14" s="27">
        <v>0</v>
      </c>
      <c r="G14" s="32">
        <f t="shared" ref="G14:I18" si="0">G15</f>
        <v>1940</v>
      </c>
      <c r="H14" s="28">
        <v>0</v>
      </c>
      <c r="I14" s="32">
        <f t="shared" si="0"/>
        <v>1940</v>
      </c>
      <c r="J14" s="28">
        <v>0</v>
      </c>
    </row>
    <row r="15" spans="1:13" ht="60" customHeight="1">
      <c r="A15" s="33" t="s">
        <v>12</v>
      </c>
      <c r="B15" s="30" t="s">
        <v>190</v>
      </c>
      <c r="C15" s="34" t="s">
        <v>52</v>
      </c>
      <c r="D15" s="34" t="s">
        <v>53</v>
      </c>
      <c r="E15" s="35" t="s">
        <v>61</v>
      </c>
      <c r="F15" s="27">
        <v>0</v>
      </c>
      <c r="G15" s="36">
        <f t="shared" si="0"/>
        <v>1940</v>
      </c>
      <c r="H15" s="28">
        <v>0</v>
      </c>
      <c r="I15" s="36">
        <f t="shared" si="0"/>
        <v>1940</v>
      </c>
      <c r="J15" s="28">
        <v>0</v>
      </c>
    </row>
    <row r="16" spans="1:13" ht="43.5" customHeight="1">
      <c r="A16" s="37" t="s">
        <v>58</v>
      </c>
      <c r="B16" s="30" t="s">
        <v>190</v>
      </c>
      <c r="C16" s="30" t="s">
        <v>52</v>
      </c>
      <c r="D16" s="30" t="s">
        <v>53</v>
      </c>
      <c r="E16" s="27" t="s">
        <v>62</v>
      </c>
      <c r="F16" s="27">
        <v>0</v>
      </c>
      <c r="G16" s="38">
        <f t="shared" si="0"/>
        <v>1940</v>
      </c>
      <c r="H16" s="28">
        <v>0</v>
      </c>
      <c r="I16" s="38">
        <f t="shared" si="0"/>
        <v>1940</v>
      </c>
      <c r="J16" s="28">
        <v>0</v>
      </c>
    </row>
    <row r="17" spans="1:10" ht="23.25" customHeight="1">
      <c r="A17" s="39" t="s">
        <v>57</v>
      </c>
      <c r="B17" s="30" t="s">
        <v>190</v>
      </c>
      <c r="C17" s="26" t="s">
        <v>52</v>
      </c>
      <c r="D17" s="26" t="s">
        <v>53</v>
      </c>
      <c r="E17" s="40" t="s">
        <v>63</v>
      </c>
      <c r="F17" s="27">
        <v>0</v>
      </c>
      <c r="G17" s="41">
        <f t="shared" si="0"/>
        <v>1940</v>
      </c>
      <c r="H17" s="28">
        <v>0</v>
      </c>
      <c r="I17" s="41">
        <f t="shared" si="0"/>
        <v>1940</v>
      </c>
      <c r="J17" s="28">
        <v>0</v>
      </c>
    </row>
    <row r="18" spans="1:10" ht="75">
      <c r="A18" s="42" t="s">
        <v>20</v>
      </c>
      <c r="B18" s="30" t="s">
        <v>190</v>
      </c>
      <c r="C18" s="30" t="s">
        <v>52</v>
      </c>
      <c r="D18" s="30" t="s">
        <v>53</v>
      </c>
      <c r="E18" s="43" t="s">
        <v>63</v>
      </c>
      <c r="F18" s="44" t="s">
        <v>55</v>
      </c>
      <c r="G18" s="38">
        <f t="shared" si="0"/>
        <v>1940</v>
      </c>
      <c r="H18" s="28">
        <v>0</v>
      </c>
      <c r="I18" s="38">
        <f t="shared" si="0"/>
        <v>1940</v>
      </c>
      <c r="J18" s="28">
        <v>0</v>
      </c>
    </row>
    <row r="19" spans="1:10" ht="30">
      <c r="A19" s="42" t="s">
        <v>32</v>
      </c>
      <c r="B19" s="30" t="s">
        <v>190</v>
      </c>
      <c r="C19" s="30" t="s">
        <v>52</v>
      </c>
      <c r="D19" s="30" t="s">
        <v>53</v>
      </c>
      <c r="E19" s="43" t="s">
        <v>63</v>
      </c>
      <c r="F19" s="44" t="s">
        <v>56</v>
      </c>
      <c r="G19" s="38">
        <v>1940</v>
      </c>
      <c r="H19" s="28">
        <v>0</v>
      </c>
      <c r="I19" s="38">
        <v>1940</v>
      </c>
      <c r="J19" s="28">
        <v>0</v>
      </c>
    </row>
    <row r="20" spans="1:10" ht="60">
      <c r="A20" s="45" t="s">
        <v>59</v>
      </c>
      <c r="B20" s="30" t="s">
        <v>190</v>
      </c>
      <c r="C20" s="46">
        <v>1</v>
      </c>
      <c r="D20" s="46">
        <v>4</v>
      </c>
      <c r="E20" s="31" t="s">
        <v>123</v>
      </c>
      <c r="F20" s="27">
        <v>0</v>
      </c>
      <c r="G20" s="41">
        <f t="shared" ref="G20:I22" si="1">G21</f>
        <v>24400</v>
      </c>
      <c r="H20" s="28">
        <v>0</v>
      </c>
      <c r="I20" s="41">
        <f t="shared" si="1"/>
        <v>24400</v>
      </c>
      <c r="J20" s="28">
        <v>0</v>
      </c>
    </row>
    <row r="21" spans="1:10" ht="57.75">
      <c r="A21" s="33" t="s">
        <v>12</v>
      </c>
      <c r="B21" s="30" t="s">
        <v>190</v>
      </c>
      <c r="C21" s="34" t="s">
        <v>52</v>
      </c>
      <c r="D21" s="34" t="s">
        <v>60</v>
      </c>
      <c r="E21" s="35" t="s">
        <v>61</v>
      </c>
      <c r="F21" s="35">
        <v>0</v>
      </c>
      <c r="G21" s="36">
        <f t="shared" si="1"/>
        <v>24400</v>
      </c>
      <c r="H21" s="169">
        <v>0</v>
      </c>
      <c r="I21" s="36">
        <f t="shared" si="1"/>
        <v>24400</v>
      </c>
      <c r="J21" s="169">
        <v>0</v>
      </c>
    </row>
    <row r="22" spans="1:10" ht="45">
      <c r="A22" s="37" t="s">
        <v>58</v>
      </c>
      <c r="B22" s="30" t="s">
        <v>190</v>
      </c>
      <c r="C22" s="30" t="s">
        <v>52</v>
      </c>
      <c r="D22" s="30" t="s">
        <v>60</v>
      </c>
      <c r="E22" s="27" t="s">
        <v>62</v>
      </c>
      <c r="F22" s="27">
        <v>0</v>
      </c>
      <c r="G22" s="38">
        <f t="shared" si="1"/>
        <v>24400</v>
      </c>
      <c r="H22" s="28">
        <v>0</v>
      </c>
      <c r="I22" s="38">
        <f t="shared" si="1"/>
        <v>24400</v>
      </c>
      <c r="J22" s="28">
        <v>0</v>
      </c>
    </row>
    <row r="23" spans="1:10" ht="30">
      <c r="A23" s="47" t="s">
        <v>45</v>
      </c>
      <c r="B23" s="30" t="s">
        <v>190</v>
      </c>
      <c r="C23" s="26" t="s">
        <v>52</v>
      </c>
      <c r="D23" s="26" t="s">
        <v>60</v>
      </c>
      <c r="E23" s="48" t="s">
        <v>64</v>
      </c>
      <c r="F23" s="27">
        <v>0</v>
      </c>
      <c r="G23" s="41">
        <f>G24+G26</f>
        <v>24400</v>
      </c>
      <c r="H23" s="28">
        <v>0</v>
      </c>
      <c r="I23" s="41">
        <f>I24+I26</f>
        <v>24400</v>
      </c>
      <c r="J23" s="28">
        <v>0</v>
      </c>
    </row>
    <row r="24" spans="1:10" ht="75">
      <c r="A24" s="49" t="s">
        <v>20</v>
      </c>
      <c r="B24" s="30" t="s">
        <v>190</v>
      </c>
      <c r="C24" s="26" t="s">
        <v>52</v>
      </c>
      <c r="D24" s="26" t="s">
        <v>60</v>
      </c>
      <c r="E24" s="48" t="s">
        <v>64</v>
      </c>
      <c r="F24" s="50">
        <v>100</v>
      </c>
      <c r="G24" s="41">
        <f>G25</f>
        <v>24385</v>
      </c>
      <c r="H24" s="28">
        <v>0</v>
      </c>
      <c r="I24" s="41">
        <f>I25</f>
        <v>24385</v>
      </c>
      <c r="J24" s="28">
        <v>0</v>
      </c>
    </row>
    <row r="25" spans="1:10" ht="30">
      <c r="A25" s="51" t="s">
        <v>32</v>
      </c>
      <c r="B25" s="30" t="s">
        <v>190</v>
      </c>
      <c r="C25" s="30" t="s">
        <v>52</v>
      </c>
      <c r="D25" s="30" t="s">
        <v>60</v>
      </c>
      <c r="E25" s="52" t="s">
        <v>64</v>
      </c>
      <c r="F25" s="27">
        <v>120</v>
      </c>
      <c r="G25" s="38">
        <v>24385</v>
      </c>
      <c r="H25" s="28">
        <v>0</v>
      </c>
      <c r="I25" s="38">
        <v>24385</v>
      </c>
      <c r="J25" s="28">
        <v>0</v>
      </c>
    </row>
    <row r="26" spans="1:10" ht="30">
      <c r="A26" s="39" t="s">
        <v>18</v>
      </c>
      <c r="B26" s="30" t="s">
        <v>190</v>
      </c>
      <c r="C26" s="26" t="s">
        <v>52</v>
      </c>
      <c r="D26" s="26" t="s">
        <v>60</v>
      </c>
      <c r="E26" s="48" t="s">
        <v>64</v>
      </c>
      <c r="F26" s="50">
        <v>200</v>
      </c>
      <c r="G26" s="53">
        <f>G27</f>
        <v>15</v>
      </c>
      <c r="H26" s="28">
        <v>0</v>
      </c>
      <c r="I26" s="53">
        <f>I27</f>
        <v>15</v>
      </c>
      <c r="J26" s="28">
        <v>0</v>
      </c>
    </row>
    <row r="27" spans="1:10" ht="30">
      <c r="A27" s="37" t="s">
        <v>19</v>
      </c>
      <c r="B27" s="30" t="s">
        <v>190</v>
      </c>
      <c r="C27" s="30" t="s">
        <v>52</v>
      </c>
      <c r="D27" s="30" t="s">
        <v>60</v>
      </c>
      <c r="E27" s="52" t="s">
        <v>64</v>
      </c>
      <c r="F27" s="27">
        <v>240</v>
      </c>
      <c r="G27" s="53">
        <v>15</v>
      </c>
      <c r="H27" s="28">
        <v>0</v>
      </c>
      <c r="I27" s="53">
        <v>15</v>
      </c>
      <c r="J27" s="28">
        <v>0</v>
      </c>
    </row>
    <row r="28" spans="1:10">
      <c r="A28" s="39" t="s">
        <v>65</v>
      </c>
      <c r="B28" s="30" t="s">
        <v>190</v>
      </c>
      <c r="C28" s="46">
        <v>1</v>
      </c>
      <c r="D28" s="46">
        <v>11</v>
      </c>
      <c r="E28" s="40" t="s">
        <v>123</v>
      </c>
      <c r="F28" s="50">
        <v>0</v>
      </c>
      <c r="G28" s="53">
        <f>G29</f>
        <v>300</v>
      </c>
      <c r="H28" s="28">
        <v>0</v>
      </c>
      <c r="I28" s="53">
        <f>I29</f>
        <v>300</v>
      </c>
      <c r="J28" s="28">
        <v>0</v>
      </c>
    </row>
    <row r="29" spans="1:10" ht="72">
      <c r="A29" s="54" t="s">
        <v>6</v>
      </c>
      <c r="B29" s="30" t="s">
        <v>190</v>
      </c>
      <c r="C29" s="55">
        <v>1</v>
      </c>
      <c r="D29" s="55">
        <v>11</v>
      </c>
      <c r="E29" s="43" t="s">
        <v>79</v>
      </c>
      <c r="F29" s="27">
        <v>0</v>
      </c>
      <c r="G29" s="56">
        <f t="shared" ref="G29:I32" si="2">G30</f>
        <v>300</v>
      </c>
      <c r="H29" s="28">
        <v>0</v>
      </c>
      <c r="I29" s="56">
        <f t="shared" si="2"/>
        <v>300</v>
      </c>
      <c r="J29" s="28">
        <v>0</v>
      </c>
    </row>
    <row r="30" spans="1:10" ht="45">
      <c r="A30" s="37" t="s">
        <v>78</v>
      </c>
      <c r="B30" s="30" t="s">
        <v>190</v>
      </c>
      <c r="C30" s="55">
        <v>1</v>
      </c>
      <c r="D30" s="55">
        <v>11</v>
      </c>
      <c r="E30" s="43" t="s">
        <v>125</v>
      </c>
      <c r="F30" s="27">
        <v>0</v>
      </c>
      <c r="G30" s="56">
        <f t="shared" si="2"/>
        <v>300</v>
      </c>
      <c r="H30" s="28">
        <v>0</v>
      </c>
      <c r="I30" s="56">
        <f t="shared" si="2"/>
        <v>300</v>
      </c>
      <c r="J30" s="28">
        <v>0</v>
      </c>
    </row>
    <row r="31" spans="1:10">
      <c r="A31" s="57" t="s">
        <v>177</v>
      </c>
      <c r="B31" s="30" t="s">
        <v>190</v>
      </c>
      <c r="C31" s="55">
        <v>1</v>
      </c>
      <c r="D31" s="55">
        <v>11</v>
      </c>
      <c r="E31" s="43" t="s">
        <v>143</v>
      </c>
      <c r="F31" s="50">
        <v>0</v>
      </c>
      <c r="G31" s="56">
        <f t="shared" si="2"/>
        <v>300</v>
      </c>
      <c r="H31" s="28">
        <v>0</v>
      </c>
      <c r="I31" s="56">
        <f t="shared" si="2"/>
        <v>300</v>
      </c>
      <c r="J31" s="28">
        <v>0</v>
      </c>
    </row>
    <row r="32" spans="1:10">
      <c r="A32" s="42" t="s">
        <v>23</v>
      </c>
      <c r="B32" s="30" t="s">
        <v>190</v>
      </c>
      <c r="C32" s="55">
        <v>1</v>
      </c>
      <c r="D32" s="55">
        <v>11</v>
      </c>
      <c r="E32" s="43" t="s">
        <v>143</v>
      </c>
      <c r="F32" s="44" t="s">
        <v>26</v>
      </c>
      <c r="G32" s="56">
        <f t="shared" si="2"/>
        <v>300</v>
      </c>
      <c r="H32" s="28">
        <v>0</v>
      </c>
      <c r="I32" s="56">
        <f t="shared" si="2"/>
        <v>300</v>
      </c>
      <c r="J32" s="28">
        <v>0</v>
      </c>
    </row>
    <row r="33" spans="1:10">
      <c r="A33" s="42" t="s">
        <v>66</v>
      </c>
      <c r="B33" s="30" t="s">
        <v>190</v>
      </c>
      <c r="C33" s="55">
        <v>1</v>
      </c>
      <c r="D33" s="55">
        <v>11</v>
      </c>
      <c r="E33" s="43" t="s">
        <v>143</v>
      </c>
      <c r="F33" s="44" t="s">
        <v>67</v>
      </c>
      <c r="G33" s="56">
        <v>300</v>
      </c>
      <c r="H33" s="28">
        <v>0</v>
      </c>
      <c r="I33" s="56">
        <v>300</v>
      </c>
      <c r="J33" s="28">
        <v>0</v>
      </c>
    </row>
    <row r="34" spans="1:10">
      <c r="A34" s="39" t="s">
        <v>68</v>
      </c>
      <c r="B34" s="30" t="s">
        <v>190</v>
      </c>
      <c r="C34" s="46">
        <v>1</v>
      </c>
      <c r="D34" s="46">
        <v>13</v>
      </c>
      <c r="E34" s="48" t="s">
        <v>124</v>
      </c>
      <c r="F34" s="50">
        <v>0</v>
      </c>
      <c r="G34" s="53">
        <f>G35+G52</f>
        <v>21855.9</v>
      </c>
      <c r="H34" s="28">
        <v>0</v>
      </c>
      <c r="I34" s="53">
        <f>I35+I52</f>
        <v>23555.4</v>
      </c>
      <c r="J34" s="28">
        <v>0</v>
      </c>
    </row>
    <row r="35" spans="1:10" ht="57.75">
      <c r="A35" s="33" t="s">
        <v>12</v>
      </c>
      <c r="B35" s="30" t="s">
        <v>190</v>
      </c>
      <c r="C35" s="46">
        <v>1</v>
      </c>
      <c r="D35" s="46">
        <v>13</v>
      </c>
      <c r="E35" s="35" t="s">
        <v>61</v>
      </c>
      <c r="F35" s="27">
        <v>0</v>
      </c>
      <c r="G35" s="58">
        <f>G36+G44+G49</f>
        <v>13704</v>
      </c>
      <c r="H35" s="169">
        <v>0</v>
      </c>
      <c r="I35" s="58">
        <f>I36+I44+I49</f>
        <v>13704</v>
      </c>
      <c r="J35" s="169">
        <v>0</v>
      </c>
    </row>
    <row r="36" spans="1:10" ht="45">
      <c r="A36" s="37" t="s">
        <v>178</v>
      </c>
      <c r="B36" s="30" t="s">
        <v>190</v>
      </c>
      <c r="C36" s="46">
        <v>1</v>
      </c>
      <c r="D36" s="46">
        <v>13</v>
      </c>
      <c r="E36" s="27" t="s">
        <v>62</v>
      </c>
      <c r="F36" s="27">
        <v>0</v>
      </c>
      <c r="G36" s="56">
        <f>G37</f>
        <v>12004</v>
      </c>
      <c r="H36" s="28">
        <v>0</v>
      </c>
      <c r="I36" s="56">
        <f>I37</f>
        <v>12004</v>
      </c>
      <c r="J36" s="28">
        <v>0</v>
      </c>
    </row>
    <row r="37" spans="1:10" ht="75">
      <c r="A37" s="49" t="s">
        <v>20</v>
      </c>
      <c r="B37" s="30" t="s">
        <v>190</v>
      </c>
      <c r="C37" s="46">
        <v>1</v>
      </c>
      <c r="D37" s="46">
        <v>13</v>
      </c>
      <c r="E37" s="48" t="s">
        <v>69</v>
      </c>
      <c r="F37" s="27">
        <v>0</v>
      </c>
      <c r="G37" s="56">
        <f>G38+G41+G43</f>
        <v>12004</v>
      </c>
      <c r="H37" s="28">
        <v>0</v>
      </c>
      <c r="I37" s="56">
        <f>I38+I41+I43</f>
        <v>12004</v>
      </c>
      <c r="J37" s="28">
        <v>0</v>
      </c>
    </row>
    <row r="38" spans="1:10" ht="75">
      <c r="A38" s="49" t="s">
        <v>20</v>
      </c>
      <c r="B38" s="30" t="s">
        <v>190</v>
      </c>
      <c r="C38" s="46">
        <v>1</v>
      </c>
      <c r="D38" s="46">
        <v>13</v>
      </c>
      <c r="E38" s="48" t="s">
        <v>69</v>
      </c>
      <c r="F38" s="50">
        <v>100</v>
      </c>
      <c r="G38" s="53">
        <f>G39+G40</f>
        <v>9950</v>
      </c>
      <c r="H38" s="28">
        <v>0</v>
      </c>
      <c r="I38" s="53">
        <f>I39+I40</f>
        <v>9950</v>
      </c>
      <c r="J38" s="28">
        <v>0</v>
      </c>
    </row>
    <row r="39" spans="1:10">
      <c r="A39" s="51" t="s">
        <v>21</v>
      </c>
      <c r="B39" s="30" t="s">
        <v>190</v>
      </c>
      <c r="C39" s="46">
        <v>1</v>
      </c>
      <c r="D39" s="46">
        <v>13</v>
      </c>
      <c r="E39" s="52" t="s">
        <v>69</v>
      </c>
      <c r="F39" s="27">
        <v>110</v>
      </c>
      <c r="G39" s="56">
        <v>9650</v>
      </c>
      <c r="H39" s="28">
        <v>0</v>
      </c>
      <c r="I39" s="56">
        <v>9650</v>
      </c>
      <c r="J39" s="28">
        <v>0</v>
      </c>
    </row>
    <row r="40" spans="1:10" ht="30">
      <c r="A40" s="60" t="s">
        <v>131</v>
      </c>
      <c r="B40" s="30" t="s">
        <v>190</v>
      </c>
      <c r="C40" s="46">
        <v>1</v>
      </c>
      <c r="D40" s="46">
        <v>13</v>
      </c>
      <c r="E40" s="52" t="s">
        <v>69</v>
      </c>
      <c r="F40" s="27">
        <v>120</v>
      </c>
      <c r="G40" s="56">
        <v>300</v>
      </c>
      <c r="H40" s="28">
        <v>0</v>
      </c>
      <c r="I40" s="56">
        <v>300</v>
      </c>
      <c r="J40" s="28">
        <v>0</v>
      </c>
    </row>
    <row r="41" spans="1:10" ht="30">
      <c r="A41" s="39" t="s">
        <v>18</v>
      </c>
      <c r="B41" s="30" t="s">
        <v>190</v>
      </c>
      <c r="C41" s="46">
        <v>1</v>
      </c>
      <c r="D41" s="46">
        <v>13</v>
      </c>
      <c r="E41" s="48" t="s">
        <v>69</v>
      </c>
      <c r="F41" s="50">
        <v>200</v>
      </c>
      <c r="G41" s="53">
        <f>G42</f>
        <v>2040</v>
      </c>
      <c r="H41" s="28">
        <v>0</v>
      </c>
      <c r="I41" s="53">
        <f>I42</f>
        <v>2040</v>
      </c>
      <c r="J41" s="28">
        <v>0</v>
      </c>
    </row>
    <row r="42" spans="1:10" ht="30">
      <c r="A42" s="37" t="s">
        <v>19</v>
      </c>
      <c r="B42" s="30" t="s">
        <v>190</v>
      </c>
      <c r="C42" s="46">
        <v>1</v>
      </c>
      <c r="D42" s="46">
        <v>13</v>
      </c>
      <c r="E42" s="52" t="s">
        <v>69</v>
      </c>
      <c r="F42" s="27">
        <v>240</v>
      </c>
      <c r="G42" s="56">
        <v>2040</v>
      </c>
      <c r="H42" s="28">
        <v>0</v>
      </c>
      <c r="I42" s="56">
        <v>2040</v>
      </c>
      <c r="J42" s="28">
        <v>0</v>
      </c>
    </row>
    <row r="43" spans="1:10">
      <c r="A43" s="42" t="s">
        <v>24</v>
      </c>
      <c r="B43" s="30" t="s">
        <v>190</v>
      </c>
      <c r="C43" s="46">
        <v>1</v>
      </c>
      <c r="D43" s="46">
        <v>13</v>
      </c>
      <c r="E43" s="52" t="s">
        <v>69</v>
      </c>
      <c r="F43" s="27">
        <v>850</v>
      </c>
      <c r="G43" s="56">
        <v>14</v>
      </c>
      <c r="H43" s="28">
        <v>0</v>
      </c>
      <c r="I43" s="56">
        <v>14</v>
      </c>
      <c r="J43" s="28">
        <v>0</v>
      </c>
    </row>
    <row r="44" spans="1:10" ht="48" customHeight="1">
      <c r="A44" s="60" t="s">
        <v>72</v>
      </c>
      <c r="B44" s="30" t="s">
        <v>190</v>
      </c>
      <c r="C44" s="46">
        <v>1</v>
      </c>
      <c r="D44" s="46">
        <v>13</v>
      </c>
      <c r="E44" s="48" t="s">
        <v>201</v>
      </c>
      <c r="F44" s="27">
        <v>0</v>
      </c>
      <c r="G44" s="38">
        <f>G45+G47</f>
        <v>1000</v>
      </c>
      <c r="H44" s="28">
        <v>0</v>
      </c>
      <c r="I44" s="38">
        <f>I45+I47</f>
        <v>1000</v>
      </c>
      <c r="J44" s="28">
        <v>0</v>
      </c>
    </row>
    <row r="45" spans="1:10" ht="75">
      <c r="A45" s="49" t="s">
        <v>20</v>
      </c>
      <c r="B45" s="30" t="s">
        <v>190</v>
      </c>
      <c r="C45" s="46">
        <v>1</v>
      </c>
      <c r="D45" s="46">
        <v>13</v>
      </c>
      <c r="E45" s="48" t="s">
        <v>201</v>
      </c>
      <c r="F45" s="61">
        <v>100</v>
      </c>
      <c r="G45" s="41">
        <f>G46</f>
        <v>800</v>
      </c>
      <c r="H45" s="28">
        <v>0</v>
      </c>
      <c r="I45" s="41">
        <f>I46</f>
        <v>800</v>
      </c>
      <c r="J45" s="28">
        <v>0</v>
      </c>
    </row>
    <row r="46" spans="1:10" ht="30">
      <c r="A46" s="60" t="s">
        <v>131</v>
      </c>
      <c r="B46" s="30" t="s">
        <v>190</v>
      </c>
      <c r="C46" s="46">
        <v>1</v>
      </c>
      <c r="D46" s="46">
        <v>13</v>
      </c>
      <c r="E46" s="48" t="s">
        <v>201</v>
      </c>
      <c r="F46" s="62">
        <v>120</v>
      </c>
      <c r="G46" s="38">
        <v>800</v>
      </c>
      <c r="H46" s="28">
        <v>0</v>
      </c>
      <c r="I46" s="38">
        <v>800</v>
      </c>
      <c r="J46" s="28">
        <v>0</v>
      </c>
    </row>
    <row r="47" spans="1:10">
      <c r="A47" s="42" t="s">
        <v>23</v>
      </c>
      <c r="B47" s="30" t="s">
        <v>190</v>
      </c>
      <c r="C47" s="46">
        <v>1</v>
      </c>
      <c r="D47" s="46">
        <v>13</v>
      </c>
      <c r="E47" s="48" t="s">
        <v>201</v>
      </c>
      <c r="F47" s="63">
        <v>800</v>
      </c>
      <c r="G47" s="41">
        <f>G48</f>
        <v>200</v>
      </c>
      <c r="H47" s="28">
        <v>0</v>
      </c>
      <c r="I47" s="41">
        <f>I48</f>
        <v>200</v>
      </c>
      <c r="J47" s="28">
        <v>0</v>
      </c>
    </row>
    <row r="48" spans="1:10">
      <c r="A48" s="42" t="s">
        <v>24</v>
      </c>
      <c r="B48" s="30" t="s">
        <v>190</v>
      </c>
      <c r="C48" s="46">
        <v>1</v>
      </c>
      <c r="D48" s="46">
        <v>13</v>
      </c>
      <c r="E48" s="48" t="s">
        <v>201</v>
      </c>
      <c r="F48" s="44">
        <v>850</v>
      </c>
      <c r="G48" s="38">
        <v>200</v>
      </c>
      <c r="H48" s="28">
        <v>0</v>
      </c>
      <c r="I48" s="38">
        <v>200</v>
      </c>
      <c r="J48" s="28">
        <v>0</v>
      </c>
    </row>
    <row r="49" spans="1:10" ht="48.75" customHeight="1">
      <c r="A49" s="60" t="s">
        <v>72</v>
      </c>
      <c r="B49" s="30" t="s">
        <v>190</v>
      </c>
      <c r="C49" s="46">
        <v>1</v>
      </c>
      <c r="D49" s="46">
        <v>13</v>
      </c>
      <c r="E49" s="48" t="s">
        <v>144</v>
      </c>
      <c r="F49" s="27">
        <v>0</v>
      </c>
      <c r="G49" s="38">
        <f>G50</f>
        <v>700</v>
      </c>
      <c r="H49" s="28">
        <v>0</v>
      </c>
      <c r="I49" s="38">
        <f>I50</f>
        <v>700</v>
      </c>
      <c r="J49" s="28">
        <v>0</v>
      </c>
    </row>
    <row r="50" spans="1:10" ht="45">
      <c r="A50" s="39" t="s">
        <v>120</v>
      </c>
      <c r="B50" s="30" t="s">
        <v>190</v>
      </c>
      <c r="C50" s="46">
        <v>1</v>
      </c>
      <c r="D50" s="46">
        <v>13</v>
      </c>
      <c r="E50" s="48" t="s">
        <v>144</v>
      </c>
      <c r="F50" s="50">
        <v>200</v>
      </c>
      <c r="G50" s="38">
        <f>G51</f>
        <v>700</v>
      </c>
      <c r="H50" s="28">
        <v>0</v>
      </c>
      <c r="I50" s="38">
        <f>I51</f>
        <v>700</v>
      </c>
      <c r="J50" s="28">
        <v>0</v>
      </c>
    </row>
    <row r="51" spans="1:10" ht="30">
      <c r="A51" s="37" t="s">
        <v>19</v>
      </c>
      <c r="B51" s="30" t="s">
        <v>190</v>
      </c>
      <c r="C51" s="46">
        <v>1</v>
      </c>
      <c r="D51" s="46">
        <v>13</v>
      </c>
      <c r="E51" s="48" t="s">
        <v>144</v>
      </c>
      <c r="F51" s="27">
        <v>240</v>
      </c>
      <c r="G51" s="38">
        <v>700</v>
      </c>
      <c r="H51" s="28">
        <v>0</v>
      </c>
      <c r="I51" s="38">
        <v>700</v>
      </c>
      <c r="J51" s="28">
        <v>0</v>
      </c>
    </row>
    <row r="52" spans="1:10">
      <c r="A52" s="37" t="s">
        <v>115</v>
      </c>
      <c r="B52" s="30" t="s">
        <v>190</v>
      </c>
      <c r="C52" s="69" t="s">
        <v>52</v>
      </c>
      <c r="D52" s="69" t="s">
        <v>184</v>
      </c>
      <c r="E52" s="27" t="s">
        <v>116</v>
      </c>
      <c r="F52" s="27">
        <v>0</v>
      </c>
      <c r="G52" s="38">
        <f t="shared" ref="G52:I54" si="3">G53</f>
        <v>8151.9</v>
      </c>
      <c r="H52" s="28">
        <v>0</v>
      </c>
      <c r="I52" s="38">
        <f t="shared" si="3"/>
        <v>9851.4</v>
      </c>
      <c r="J52" s="28">
        <v>0</v>
      </c>
    </row>
    <row r="53" spans="1:10">
      <c r="A53" s="37" t="s">
        <v>185</v>
      </c>
      <c r="B53" s="30" t="s">
        <v>190</v>
      </c>
      <c r="C53" s="69" t="s">
        <v>52</v>
      </c>
      <c r="D53" s="69" t="s">
        <v>184</v>
      </c>
      <c r="E53" s="27" t="s">
        <v>117</v>
      </c>
      <c r="F53" s="27">
        <v>0</v>
      </c>
      <c r="G53" s="38">
        <f t="shared" si="3"/>
        <v>8151.9</v>
      </c>
      <c r="H53" s="28">
        <v>0</v>
      </c>
      <c r="I53" s="38">
        <f t="shared" si="3"/>
        <v>9851.4</v>
      </c>
      <c r="J53" s="28">
        <v>0</v>
      </c>
    </row>
    <row r="54" spans="1:10">
      <c r="A54" s="37" t="s">
        <v>23</v>
      </c>
      <c r="B54" s="30" t="s">
        <v>190</v>
      </c>
      <c r="C54" s="69" t="s">
        <v>52</v>
      </c>
      <c r="D54" s="69" t="s">
        <v>184</v>
      </c>
      <c r="E54" s="27" t="s">
        <v>117</v>
      </c>
      <c r="F54" s="62">
        <v>800</v>
      </c>
      <c r="G54" s="38">
        <f t="shared" si="3"/>
        <v>8151.9</v>
      </c>
      <c r="H54" s="28">
        <v>0</v>
      </c>
      <c r="I54" s="38">
        <f t="shared" si="3"/>
        <v>9851.4</v>
      </c>
      <c r="J54" s="28">
        <v>0</v>
      </c>
    </row>
    <row r="55" spans="1:10">
      <c r="A55" s="37" t="s">
        <v>186</v>
      </c>
      <c r="B55" s="30" t="s">
        <v>190</v>
      </c>
      <c r="C55" s="69" t="s">
        <v>52</v>
      </c>
      <c r="D55" s="69" t="s">
        <v>184</v>
      </c>
      <c r="E55" s="27" t="s">
        <v>117</v>
      </c>
      <c r="F55" s="62">
        <v>870</v>
      </c>
      <c r="G55" s="38">
        <v>8151.9</v>
      </c>
      <c r="H55" s="28">
        <v>0</v>
      </c>
      <c r="I55" s="38">
        <v>9851.4</v>
      </c>
      <c r="J55" s="28">
        <v>0</v>
      </c>
    </row>
    <row r="56" spans="1:10" ht="30">
      <c r="A56" s="64" t="s">
        <v>75</v>
      </c>
      <c r="B56" s="30" t="s">
        <v>190</v>
      </c>
      <c r="C56" s="46">
        <v>3</v>
      </c>
      <c r="D56" s="26" t="s">
        <v>54</v>
      </c>
      <c r="E56" s="27" t="s">
        <v>123</v>
      </c>
      <c r="F56" s="27">
        <v>0</v>
      </c>
      <c r="G56" s="38">
        <f>G57</f>
        <v>800</v>
      </c>
      <c r="H56" s="28">
        <v>0</v>
      </c>
      <c r="I56" s="38">
        <f>I57</f>
        <v>800</v>
      </c>
      <c r="J56" s="28">
        <v>0</v>
      </c>
    </row>
    <row r="57" spans="1:10" ht="72">
      <c r="A57" s="54" t="s">
        <v>6</v>
      </c>
      <c r="B57" s="30" t="s">
        <v>190</v>
      </c>
      <c r="C57" s="65" t="s">
        <v>73</v>
      </c>
      <c r="D57" s="65" t="s">
        <v>74</v>
      </c>
      <c r="E57" s="35" t="s">
        <v>79</v>
      </c>
      <c r="F57" s="35">
        <v>0</v>
      </c>
      <c r="G57" s="66">
        <f>G58+G62</f>
        <v>800</v>
      </c>
      <c r="H57" s="169">
        <v>0</v>
      </c>
      <c r="I57" s="66">
        <f>I58+I62</f>
        <v>800</v>
      </c>
      <c r="J57" s="169">
        <v>0</v>
      </c>
    </row>
    <row r="58" spans="1:10" ht="45">
      <c r="A58" s="37" t="s">
        <v>163</v>
      </c>
      <c r="B58" s="30" t="s">
        <v>190</v>
      </c>
      <c r="C58" s="67" t="s">
        <v>73</v>
      </c>
      <c r="D58" s="67" t="s">
        <v>74</v>
      </c>
      <c r="E58" s="27" t="s">
        <v>125</v>
      </c>
      <c r="F58" s="27">
        <v>0</v>
      </c>
      <c r="G58" s="38">
        <f t="shared" ref="G58:I60" si="4">G59</f>
        <v>260</v>
      </c>
      <c r="H58" s="28">
        <v>0</v>
      </c>
      <c r="I58" s="38">
        <f t="shared" si="4"/>
        <v>260</v>
      </c>
      <c r="J58" s="28">
        <v>0</v>
      </c>
    </row>
    <row r="59" spans="1:10" ht="60">
      <c r="A59" s="68" t="s">
        <v>27</v>
      </c>
      <c r="B59" s="30" t="s">
        <v>190</v>
      </c>
      <c r="C59" s="69" t="s">
        <v>73</v>
      </c>
      <c r="D59" s="69" t="s">
        <v>74</v>
      </c>
      <c r="E59" s="27" t="s">
        <v>167</v>
      </c>
      <c r="F59" s="27">
        <v>0</v>
      </c>
      <c r="G59" s="32">
        <f t="shared" si="4"/>
        <v>260</v>
      </c>
      <c r="H59" s="28">
        <v>0</v>
      </c>
      <c r="I59" s="32">
        <f t="shared" si="4"/>
        <v>260</v>
      </c>
      <c r="J59" s="28">
        <v>0</v>
      </c>
    </row>
    <row r="60" spans="1:10" ht="30">
      <c r="A60" s="37" t="s">
        <v>18</v>
      </c>
      <c r="B60" s="30" t="s">
        <v>190</v>
      </c>
      <c r="C60" s="69" t="s">
        <v>73</v>
      </c>
      <c r="D60" s="69" t="s">
        <v>74</v>
      </c>
      <c r="E60" s="27" t="s">
        <v>167</v>
      </c>
      <c r="F60" s="62">
        <v>200</v>
      </c>
      <c r="G60" s="38">
        <f t="shared" si="4"/>
        <v>260</v>
      </c>
      <c r="H60" s="28">
        <v>0</v>
      </c>
      <c r="I60" s="38">
        <f t="shared" si="4"/>
        <v>260</v>
      </c>
      <c r="J60" s="28">
        <v>0</v>
      </c>
    </row>
    <row r="61" spans="1:10" ht="30">
      <c r="A61" s="37" t="s">
        <v>19</v>
      </c>
      <c r="B61" s="30" t="s">
        <v>190</v>
      </c>
      <c r="C61" s="69" t="s">
        <v>73</v>
      </c>
      <c r="D61" s="69" t="s">
        <v>74</v>
      </c>
      <c r="E61" s="27" t="s">
        <v>167</v>
      </c>
      <c r="F61" s="62">
        <v>240</v>
      </c>
      <c r="G61" s="38">
        <v>260</v>
      </c>
      <c r="H61" s="28">
        <v>0</v>
      </c>
      <c r="I61" s="38">
        <v>260</v>
      </c>
      <c r="J61" s="28">
        <v>0</v>
      </c>
    </row>
    <row r="62" spans="1:10">
      <c r="A62" s="37" t="s">
        <v>164</v>
      </c>
      <c r="B62" s="30" t="s">
        <v>190</v>
      </c>
      <c r="C62" s="69" t="s">
        <v>73</v>
      </c>
      <c r="D62" s="69" t="s">
        <v>74</v>
      </c>
      <c r="E62" s="27" t="s">
        <v>126</v>
      </c>
      <c r="F62" s="27">
        <v>0</v>
      </c>
      <c r="G62" s="38">
        <f t="shared" ref="G62:I64" si="5">G63</f>
        <v>540</v>
      </c>
      <c r="H62" s="28">
        <v>0</v>
      </c>
      <c r="I62" s="38">
        <f t="shared" si="5"/>
        <v>540</v>
      </c>
      <c r="J62" s="28">
        <v>0</v>
      </c>
    </row>
    <row r="63" spans="1:10" ht="30">
      <c r="A63" s="68" t="s">
        <v>165</v>
      </c>
      <c r="B63" s="30" t="s">
        <v>190</v>
      </c>
      <c r="C63" s="69" t="s">
        <v>73</v>
      </c>
      <c r="D63" s="69" t="s">
        <v>74</v>
      </c>
      <c r="E63" s="27" t="s">
        <v>166</v>
      </c>
      <c r="F63" s="27">
        <v>0</v>
      </c>
      <c r="G63" s="38">
        <f t="shared" si="5"/>
        <v>540</v>
      </c>
      <c r="H63" s="28">
        <v>0</v>
      </c>
      <c r="I63" s="38">
        <f t="shared" si="5"/>
        <v>540</v>
      </c>
      <c r="J63" s="28">
        <v>0</v>
      </c>
    </row>
    <row r="64" spans="1:10" ht="30">
      <c r="A64" s="37" t="s">
        <v>18</v>
      </c>
      <c r="B64" s="30" t="s">
        <v>190</v>
      </c>
      <c r="C64" s="69" t="s">
        <v>73</v>
      </c>
      <c r="D64" s="69" t="s">
        <v>74</v>
      </c>
      <c r="E64" s="27" t="s">
        <v>166</v>
      </c>
      <c r="F64" s="62">
        <v>200</v>
      </c>
      <c r="G64" s="38">
        <f t="shared" si="5"/>
        <v>540</v>
      </c>
      <c r="H64" s="28">
        <v>0</v>
      </c>
      <c r="I64" s="38">
        <f t="shared" si="5"/>
        <v>540</v>
      </c>
      <c r="J64" s="28">
        <v>0</v>
      </c>
    </row>
    <row r="65" spans="1:10" ht="30">
      <c r="A65" s="37" t="s">
        <v>19</v>
      </c>
      <c r="B65" s="30" t="s">
        <v>190</v>
      </c>
      <c r="C65" s="69" t="s">
        <v>73</v>
      </c>
      <c r="D65" s="69" t="s">
        <v>74</v>
      </c>
      <c r="E65" s="27" t="s">
        <v>166</v>
      </c>
      <c r="F65" s="62">
        <v>240</v>
      </c>
      <c r="G65" s="38">
        <v>540</v>
      </c>
      <c r="H65" s="28">
        <v>0</v>
      </c>
      <c r="I65" s="38">
        <v>540</v>
      </c>
      <c r="J65" s="28">
        <v>0</v>
      </c>
    </row>
    <row r="66" spans="1:10">
      <c r="A66" s="70" t="s">
        <v>76</v>
      </c>
      <c r="B66" s="30" t="s">
        <v>190</v>
      </c>
      <c r="C66" s="71" t="s">
        <v>60</v>
      </c>
      <c r="D66" s="71" t="s">
        <v>54</v>
      </c>
      <c r="E66" s="72" t="s">
        <v>123</v>
      </c>
      <c r="F66" s="35">
        <v>0</v>
      </c>
      <c r="G66" s="73">
        <f>G67+G76+G82+G88</f>
        <v>9296</v>
      </c>
      <c r="H66" s="169">
        <v>0</v>
      </c>
      <c r="I66" s="73">
        <f>I67+I76+I82+I88</f>
        <v>9296</v>
      </c>
      <c r="J66" s="169">
        <v>0</v>
      </c>
    </row>
    <row r="67" spans="1:10">
      <c r="A67" s="37" t="s">
        <v>77</v>
      </c>
      <c r="B67" s="30" t="s">
        <v>190</v>
      </c>
      <c r="C67" s="69" t="s">
        <v>60</v>
      </c>
      <c r="D67" s="69" t="s">
        <v>52</v>
      </c>
      <c r="E67" s="52" t="s">
        <v>123</v>
      </c>
      <c r="F67" s="27">
        <v>0</v>
      </c>
      <c r="G67" s="74">
        <f>G68+G70</f>
        <v>4900</v>
      </c>
      <c r="H67" s="28">
        <v>0</v>
      </c>
      <c r="I67" s="74">
        <f>I68+I70</f>
        <v>4400</v>
      </c>
      <c r="J67" s="28">
        <v>0</v>
      </c>
    </row>
    <row r="68" spans="1:10" ht="42.75">
      <c r="A68" s="75" t="s">
        <v>7</v>
      </c>
      <c r="B68" s="30" t="s">
        <v>190</v>
      </c>
      <c r="C68" s="71" t="s">
        <v>60</v>
      </c>
      <c r="D68" s="71" t="s">
        <v>52</v>
      </c>
      <c r="E68" s="76" t="s">
        <v>135</v>
      </c>
      <c r="F68" s="35">
        <v>0</v>
      </c>
      <c r="G68" s="36">
        <f>G69</f>
        <v>100</v>
      </c>
      <c r="H68" s="28">
        <v>0</v>
      </c>
      <c r="I68" s="36">
        <f>I69</f>
        <v>100</v>
      </c>
      <c r="J68" s="28">
        <v>0</v>
      </c>
    </row>
    <row r="69" spans="1:10" ht="30">
      <c r="A69" s="77" t="s">
        <v>180</v>
      </c>
      <c r="B69" s="30" t="s">
        <v>190</v>
      </c>
      <c r="C69" s="69" t="s">
        <v>60</v>
      </c>
      <c r="D69" s="69" t="s">
        <v>52</v>
      </c>
      <c r="E69" s="78" t="s">
        <v>127</v>
      </c>
      <c r="F69" s="27">
        <v>0</v>
      </c>
      <c r="G69" s="38">
        <f>G73</f>
        <v>100</v>
      </c>
      <c r="H69" s="28">
        <v>0</v>
      </c>
      <c r="I69" s="38">
        <f>I73</f>
        <v>100</v>
      </c>
      <c r="J69" s="28">
        <v>0</v>
      </c>
    </row>
    <row r="70" spans="1:10" ht="30">
      <c r="A70" s="77" t="s">
        <v>198</v>
      </c>
      <c r="B70" s="30" t="s">
        <v>190</v>
      </c>
      <c r="C70" s="69" t="s">
        <v>60</v>
      </c>
      <c r="D70" s="69" t="s">
        <v>52</v>
      </c>
      <c r="E70" s="78" t="s">
        <v>199</v>
      </c>
      <c r="F70" s="27">
        <v>0</v>
      </c>
      <c r="G70" s="38">
        <f>G71</f>
        <v>4800</v>
      </c>
      <c r="H70" s="28">
        <v>0</v>
      </c>
      <c r="I70" s="38">
        <f>I71</f>
        <v>4300</v>
      </c>
      <c r="J70" s="28">
        <v>0</v>
      </c>
    </row>
    <row r="71" spans="1:10" ht="75">
      <c r="A71" s="49" t="s">
        <v>20</v>
      </c>
      <c r="B71" s="30" t="s">
        <v>190</v>
      </c>
      <c r="C71" s="69" t="s">
        <v>60</v>
      </c>
      <c r="D71" s="69" t="s">
        <v>52</v>
      </c>
      <c r="E71" s="78" t="s">
        <v>199</v>
      </c>
      <c r="F71" s="79">
        <v>100</v>
      </c>
      <c r="G71" s="38">
        <f>G72</f>
        <v>4800</v>
      </c>
      <c r="H71" s="28">
        <v>0</v>
      </c>
      <c r="I71" s="38">
        <f>I72</f>
        <v>4300</v>
      </c>
      <c r="J71" s="28">
        <v>0</v>
      </c>
    </row>
    <row r="72" spans="1:10">
      <c r="A72" s="51" t="s">
        <v>21</v>
      </c>
      <c r="B72" s="30" t="s">
        <v>190</v>
      </c>
      <c r="C72" s="69" t="s">
        <v>60</v>
      </c>
      <c r="D72" s="69" t="s">
        <v>52</v>
      </c>
      <c r="E72" s="78" t="s">
        <v>199</v>
      </c>
      <c r="F72" s="62">
        <v>110</v>
      </c>
      <c r="G72" s="38">
        <v>4800</v>
      </c>
      <c r="H72" s="28">
        <v>0</v>
      </c>
      <c r="I72" s="38">
        <v>4300</v>
      </c>
      <c r="J72" s="28">
        <v>0</v>
      </c>
    </row>
    <row r="73" spans="1:10" ht="30">
      <c r="A73" s="77" t="s">
        <v>179</v>
      </c>
      <c r="B73" s="30" t="s">
        <v>190</v>
      </c>
      <c r="C73" s="69" t="s">
        <v>60</v>
      </c>
      <c r="D73" s="69" t="s">
        <v>52</v>
      </c>
      <c r="E73" s="43" t="s">
        <v>200</v>
      </c>
      <c r="F73" s="27">
        <v>0</v>
      </c>
      <c r="G73" s="38">
        <f t="shared" ref="G73:I74" si="6">G74</f>
        <v>100</v>
      </c>
      <c r="H73" s="28">
        <v>0</v>
      </c>
      <c r="I73" s="38">
        <f t="shared" si="6"/>
        <v>100</v>
      </c>
      <c r="J73" s="28">
        <v>0</v>
      </c>
    </row>
    <row r="74" spans="1:10" ht="75">
      <c r="A74" s="49" t="s">
        <v>20</v>
      </c>
      <c r="B74" s="30" t="s">
        <v>190</v>
      </c>
      <c r="C74" s="69" t="s">
        <v>60</v>
      </c>
      <c r="D74" s="69" t="s">
        <v>52</v>
      </c>
      <c r="E74" s="43" t="s">
        <v>200</v>
      </c>
      <c r="F74" s="79">
        <v>100</v>
      </c>
      <c r="G74" s="56">
        <f t="shared" si="6"/>
        <v>100</v>
      </c>
      <c r="H74" s="28">
        <v>0</v>
      </c>
      <c r="I74" s="56">
        <f t="shared" si="6"/>
        <v>100</v>
      </c>
      <c r="J74" s="28">
        <v>0</v>
      </c>
    </row>
    <row r="75" spans="1:10">
      <c r="A75" s="51" t="s">
        <v>21</v>
      </c>
      <c r="B75" s="30" t="s">
        <v>190</v>
      </c>
      <c r="C75" s="69" t="s">
        <v>60</v>
      </c>
      <c r="D75" s="69" t="s">
        <v>52</v>
      </c>
      <c r="E75" s="43" t="s">
        <v>200</v>
      </c>
      <c r="F75" s="62">
        <v>110</v>
      </c>
      <c r="G75" s="38">
        <v>100</v>
      </c>
      <c r="H75" s="28">
        <v>0</v>
      </c>
      <c r="I75" s="38">
        <v>100</v>
      </c>
      <c r="J75" s="28">
        <v>0</v>
      </c>
    </row>
    <row r="76" spans="1:10">
      <c r="A76" s="39" t="s">
        <v>80</v>
      </c>
      <c r="B76" s="30" t="s">
        <v>190</v>
      </c>
      <c r="C76" s="80" t="s">
        <v>60</v>
      </c>
      <c r="D76" s="80" t="s">
        <v>81</v>
      </c>
      <c r="E76" s="52" t="s">
        <v>123</v>
      </c>
      <c r="F76" s="27">
        <v>0</v>
      </c>
      <c r="G76" s="81">
        <f t="shared" ref="G76:I80" si="7">G77</f>
        <v>0</v>
      </c>
      <c r="H76" s="28">
        <v>0</v>
      </c>
      <c r="I76" s="81">
        <f t="shared" si="7"/>
        <v>0</v>
      </c>
      <c r="J76" s="28">
        <v>0</v>
      </c>
    </row>
    <row r="77" spans="1:10" ht="42.75">
      <c r="A77" s="82" t="s">
        <v>8</v>
      </c>
      <c r="B77" s="30" t="s">
        <v>190</v>
      </c>
      <c r="C77" s="83" t="s">
        <v>60</v>
      </c>
      <c r="D77" s="83" t="s">
        <v>81</v>
      </c>
      <c r="E77" s="35" t="s">
        <v>82</v>
      </c>
      <c r="F77" s="35">
        <v>0</v>
      </c>
      <c r="G77" s="36">
        <f t="shared" si="7"/>
        <v>0</v>
      </c>
      <c r="H77" s="169">
        <v>0</v>
      </c>
      <c r="I77" s="36">
        <f t="shared" si="7"/>
        <v>0</v>
      </c>
      <c r="J77" s="169">
        <v>0</v>
      </c>
    </row>
    <row r="78" spans="1:10">
      <c r="A78" s="84" t="s">
        <v>146</v>
      </c>
      <c r="B78" s="30" t="s">
        <v>190</v>
      </c>
      <c r="C78" s="80" t="s">
        <v>60</v>
      </c>
      <c r="D78" s="80" t="s">
        <v>81</v>
      </c>
      <c r="E78" s="27" t="s">
        <v>83</v>
      </c>
      <c r="F78" s="27">
        <v>0</v>
      </c>
      <c r="G78" s="38">
        <f t="shared" si="7"/>
        <v>0</v>
      </c>
      <c r="H78" s="28">
        <v>0</v>
      </c>
      <c r="I78" s="38">
        <f t="shared" si="7"/>
        <v>0</v>
      </c>
      <c r="J78" s="28">
        <v>0</v>
      </c>
    </row>
    <row r="79" spans="1:10" ht="60">
      <c r="A79" s="68" t="s">
        <v>29</v>
      </c>
      <c r="B79" s="30" t="s">
        <v>190</v>
      </c>
      <c r="C79" s="80" t="s">
        <v>60</v>
      </c>
      <c r="D79" s="80" t="s">
        <v>81</v>
      </c>
      <c r="E79" s="52" t="s">
        <v>84</v>
      </c>
      <c r="F79" s="27">
        <v>0</v>
      </c>
      <c r="G79" s="38">
        <f t="shared" si="7"/>
        <v>0</v>
      </c>
      <c r="H79" s="28">
        <v>0</v>
      </c>
      <c r="I79" s="38">
        <f t="shared" si="7"/>
        <v>0</v>
      </c>
      <c r="J79" s="28">
        <v>0</v>
      </c>
    </row>
    <row r="80" spans="1:10">
      <c r="A80" s="84" t="s">
        <v>23</v>
      </c>
      <c r="B80" s="30" t="s">
        <v>190</v>
      </c>
      <c r="C80" s="80" t="s">
        <v>60</v>
      </c>
      <c r="D80" s="80" t="s">
        <v>81</v>
      </c>
      <c r="E80" s="52" t="s">
        <v>84</v>
      </c>
      <c r="F80" s="62">
        <v>800</v>
      </c>
      <c r="G80" s="38">
        <f t="shared" si="7"/>
        <v>0</v>
      </c>
      <c r="H80" s="28">
        <v>0</v>
      </c>
      <c r="I80" s="38">
        <f t="shared" si="7"/>
        <v>0</v>
      </c>
      <c r="J80" s="28">
        <v>0</v>
      </c>
    </row>
    <row r="81" spans="1:10" ht="45">
      <c r="A81" s="51" t="s">
        <v>30</v>
      </c>
      <c r="B81" s="30" t="s">
        <v>190</v>
      </c>
      <c r="C81" s="80" t="s">
        <v>60</v>
      </c>
      <c r="D81" s="80" t="s">
        <v>81</v>
      </c>
      <c r="E81" s="52" t="s">
        <v>84</v>
      </c>
      <c r="F81" s="27">
        <v>810</v>
      </c>
      <c r="G81" s="56"/>
      <c r="H81" s="28">
        <v>0</v>
      </c>
      <c r="I81" s="56"/>
      <c r="J81" s="28">
        <v>0</v>
      </c>
    </row>
    <row r="82" spans="1:10">
      <c r="A82" s="51" t="s">
        <v>85</v>
      </c>
      <c r="B82" s="30" t="s">
        <v>190</v>
      </c>
      <c r="C82" s="80" t="s">
        <v>60</v>
      </c>
      <c r="D82" s="80" t="s">
        <v>74</v>
      </c>
      <c r="E82" s="85" t="s">
        <v>123</v>
      </c>
      <c r="F82" s="27">
        <v>0</v>
      </c>
      <c r="G82" s="56">
        <f>G84</f>
        <v>3396</v>
      </c>
      <c r="H82" s="28">
        <v>0</v>
      </c>
      <c r="I82" s="56">
        <f>I84</f>
        <v>3896</v>
      </c>
      <c r="J82" s="28">
        <v>0</v>
      </c>
    </row>
    <row r="83" spans="1:10" ht="42.75">
      <c r="A83" s="82" t="s">
        <v>8</v>
      </c>
      <c r="B83" s="30" t="s">
        <v>190</v>
      </c>
      <c r="C83" s="83" t="s">
        <v>60</v>
      </c>
      <c r="D83" s="83" t="s">
        <v>74</v>
      </c>
      <c r="E83" s="35" t="s">
        <v>82</v>
      </c>
      <c r="F83" s="35">
        <v>0</v>
      </c>
      <c r="G83" s="56">
        <f t="shared" ref="G83:I86" si="8">G84</f>
        <v>3396</v>
      </c>
      <c r="H83" s="28">
        <v>0</v>
      </c>
      <c r="I83" s="56">
        <f t="shared" si="8"/>
        <v>3896</v>
      </c>
      <c r="J83" s="28">
        <v>0</v>
      </c>
    </row>
    <row r="84" spans="1:10">
      <c r="A84" s="37" t="s">
        <v>145</v>
      </c>
      <c r="B84" s="30" t="s">
        <v>190</v>
      </c>
      <c r="C84" s="80" t="s">
        <v>60</v>
      </c>
      <c r="D84" s="80" t="s">
        <v>74</v>
      </c>
      <c r="E84" s="27" t="s">
        <v>86</v>
      </c>
      <c r="F84" s="27">
        <v>0</v>
      </c>
      <c r="G84" s="38">
        <f t="shared" si="8"/>
        <v>3396</v>
      </c>
      <c r="H84" s="28">
        <v>0</v>
      </c>
      <c r="I84" s="38">
        <f t="shared" si="8"/>
        <v>3896</v>
      </c>
      <c r="J84" s="28">
        <v>0</v>
      </c>
    </row>
    <row r="85" spans="1:10" ht="60">
      <c r="A85" s="37" t="s">
        <v>31</v>
      </c>
      <c r="B85" s="30" t="s">
        <v>190</v>
      </c>
      <c r="C85" s="80" t="s">
        <v>60</v>
      </c>
      <c r="D85" s="80" t="s">
        <v>74</v>
      </c>
      <c r="E85" s="27" t="s">
        <v>87</v>
      </c>
      <c r="F85" s="27">
        <v>0</v>
      </c>
      <c r="G85" s="38">
        <f t="shared" si="8"/>
        <v>3396</v>
      </c>
      <c r="H85" s="28">
        <v>0</v>
      </c>
      <c r="I85" s="38">
        <f t="shared" si="8"/>
        <v>3896</v>
      </c>
      <c r="J85" s="28">
        <v>0</v>
      </c>
    </row>
    <row r="86" spans="1:10" ht="30">
      <c r="A86" s="37" t="s">
        <v>18</v>
      </c>
      <c r="B86" s="30" t="s">
        <v>190</v>
      </c>
      <c r="C86" s="80" t="s">
        <v>60</v>
      </c>
      <c r="D86" s="80" t="s">
        <v>74</v>
      </c>
      <c r="E86" s="27" t="s">
        <v>87</v>
      </c>
      <c r="F86" s="62">
        <v>200</v>
      </c>
      <c r="G86" s="38">
        <f t="shared" si="8"/>
        <v>3396</v>
      </c>
      <c r="H86" s="28">
        <v>0</v>
      </c>
      <c r="I86" s="38">
        <f t="shared" si="8"/>
        <v>3896</v>
      </c>
      <c r="J86" s="28">
        <v>0</v>
      </c>
    </row>
    <row r="87" spans="1:10" ht="30">
      <c r="A87" s="37" t="s">
        <v>19</v>
      </c>
      <c r="B87" s="30" t="s">
        <v>190</v>
      </c>
      <c r="C87" s="80" t="s">
        <v>60</v>
      </c>
      <c r="D87" s="80" t="s">
        <v>74</v>
      </c>
      <c r="E87" s="27" t="s">
        <v>87</v>
      </c>
      <c r="F87" s="62">
        <v>240</v>
      </c>
      <c r="G87" s="38">
        <v>3396</v>
      </c>
      <c r="H87" s="28">
        <v>0</v>
      </c>
      <c r="I87" s="38">
        <v>3896</v>
      </c>
      <c r="J87" s="28">
        <v>0</v>
      </c>
    </row>
    <row r="88" spans="1:10">
      <c r="A88" s="70" t="s">
        <v>88</v>
      </c>
      <c r="B88" s="30" t="s">
        <v>190</v>
      </c>
      <c r="C88" s="89" t="s">
        <v>60</v>
      </c>
      <c r="D88" s="89" t="s">
        <v>89</v>
      </c>
      <c r="E88" s="72" t="s">
        <v>123</v>
      </c>
      <c r="F88" s="35">
        <v>0</v>
      </c>
      <c r="G88" s="90">
        <f t="shared" ref="G88:I92" si="9">G89</f>
        <v>1000</v>
      </c>
      <c r="H88" s="169">
        <v>0</v>
      </c>
      <c r="I88" s="90">
        <f t="shared" si="9"/>
        <v>1000</v>
      </c>
      <c r="J88" s="169">
        <v>0</v>
      </c>
    </row>
    <row r="89" spans="1:10" ht="42.75">
      <c r="A89" s="91" t="s">
        <v>90</v>
      </c>
      <c r="B89" s="30" t="s">
        <v>190</v>
      </c>
      <c r="C89" s="92" t="s">
        <v>60</v>
      </c>
      <c r="D89" s="92" t="s">
        <v>89</v>
      </c>
      <c r="E89" s="35" t="s">
        <v>136</v>
      </c>
      <c r="F89" s="35">
        <v>0</v>
      </c>
      <c r="G89" s="93">
        <f t="shared" si="9"/>
        <v>1000</v>
      </c>
      <c r="H89" s="169">
        <v>0</v>
      </c>
      <c r="I89" s="93">
        <f t="shared" si="9"/>
        <v>1000</v>
      </c>
      <c r="J89" s="169">
        <v>0</v>
      </c>
    </row>
    <row r="90" spans="1:10" ht="45">
      <c r="A90" s="37" t="s">
        <v>181</v>
      </c>
      <c r="B90" s="30" t="s">
        <v>190</v>
      </c>
      <c r="C90" s="67" t="s">
        <v>60</v>
      </c>
      <c r="D90" s="67" t="s">
        <v>89</v>
      </c>
      <c r="E90" s="27" t="s">
        <v>91</v>
      </c>
      <c r="F90" s="27">
        <v>0</v>
      </c>
      <c r="G90" s="38">
        <f t="shared" si="9"/>
        <v>1000</v>
      </c>
      <c r="H90" s="28">
        <v>0</v>
      </c>
      <c r="I90" s="38">
        <f t="shared" si="9"/>
        <v>1000</v>
      </c>
      <c r="J90" s="28">
        <v>0</v>
      </c>
    </row>
    <row r="91" spans="1:10">
      <c r="A91" s="37" t="s">
        <v>28</v>
      </c>
      <c r="B91" s="30" t="s">
        <v>190</v>
      </c>
      <c r="C91" s="67" t="s">
        <v>60</v>
      </c>
      <c r="D91" s="67" t="s">
        <v>89</v>
      </c>
      <c r="E91" s="27" t="s">
        <v>92</v>
      </c>
      <c r="F91" s="27">
        <v>0</v>
      </c>
      <c r="G91" s="94">
        <f t="shared" si="9"/>
        <v>1000</v>
      </c>
      <c r="H91" s="28">
        <v>0</v>
      </c>
      <c r="I91" s="94">
        <f t="shared" si="9"/>
        <v>1000</v>
      </c>
      <c r="J91" s="28">
        <v>0</v>
      </c>
    </row>
    <row r="92" spans="1:10" ht="30">
      <c r="A92" s="37" t="s">
        <v>18</v>
      </c>
      <c r="B92" s="30" t="s">
        <v>190</v>
      </c>
      <c r="C92" s="67" t="s">
        <v>60</v>
      </c>
      <c r="D92" s="67" t="s">
        <v>89</v>
      </c>
      <c r="E92" s="27" t="s">
        <v>92</v>
      </c>
      <c r="F92" s="62">
        <v>200</v>
      </c>
      <c r="G92" s="94">
        <f t="shared" si="9"/>
        <v>1000</v>
      </c>
      <c r="H92" s="28">
        <v>0</v>
      </c>
      <c r="I92" s="94">
        <f t="shared" si="9"/>
        <v>1000</v>
      </c>
      <c r="J92" s="28">
        <v>0</v>
      </c>
    </row>
    <row r="93" spans="1:10" ht="30">
      <c r="A93" s="37" t="s">
        <v>19</v>
      </c>
      <c r="B93" s="30" t="s">
        <v>190</v>
      </c>
      <c r="C93" s="67" t="s">
        <v>60</v>
      </c>
      <c r="D93" s="67" t="s">
        <v>89</v>
      </c>
      <c r="E93" s="27" t="s">
        <v>92</v>
      </c>
      <c r="F93" s="62">
        <v>240</v>
      </c>
      <c r="G93" s="94">
        <v>1000</v>
      </c>
      <c r="H93" s="28">
        <v>0</v>
      </c>
      <c r="I93" s="94">
        <v>1000</v>
      </c>
      <c r="J93" s="28">
        <v>0</v>
      </c>
    </row>
    <row r="94" spans="1:10">
      <c r="A94" s="70" t="s">
        <v>93</v>
      </c>
      <c r="B94" s="30" t="s">
        <v>190</v>
      </c>
      <c r="C94" s="89" t="s">
        <v>94</v>
      </c>
      <c r="D94" s="89" t="s">
        <v>54</v>
      </c>
      <c r="E94" s="35" t="s">
        <v>123</v>
      </c>
      <c r="F94" s="35">
        <v>0</v>
      </c>
      <c r="G94" s="95">
        <f>G95+G106+G117</f>
        <v>28545.5</v>
      </c>
      <c r="H94" s="169">
        <v>0</v>
      </c>
      <c r="I94" s="95">
        <f>I95+I106+I117</f>
        <v>28601.5</v>
      </c>
      <c r="J94" s="169">
        <v>0</v>
      </c>
    </row>
    <row r="95" spans="1:10">
      <c r="A95" s="39" t="s">
        <v>95</v>
      </c>
      <c r="B95" s="30" t="s">
        <v>190</v>
      </c>
      <c r="C95" s="96" t="s">
        <v>94</v>
      </c>
      <c r="D95" s="96" t="s">
        <v>52</v>
      </c>
      <c r="E95" s="50" t="s">
        <v>123</v>
      </c>
      <c r="F95" s="27">
        <v>0</v>
      </c>
      <c r="G95" s="97">
        <f t="shared" ref="G95:I97" si="10">G96</f>
        <v>7100</v>
      </c>
      <c r="H95" s="28">
        <v>0</v>
      </c>
      <c r="I95" s="97">
        <f t="shared" si="10"/>
        <v>7100</v>
      </c>
      <c r="J95" s="28">
        <v>0</v>
      </c>
    </row>
    <row r="96" spans="1:10" ht="57.75">
      <c r="A96" s="54" t="s">
        <v>11</v>
      </c>
      <c r="B96" s="30" t="s">
        <v>190</v>
      </c>
      <c r="C96" s="65" t="s">
        <v>94</v>
      </c>
      <c r="D96" s="65" t="s">
        <v>52</v>
      </c>
      <c r="E96" s="35" t="s">
        <v>97</v>
      </c>
      <c r="F96" s="35">
        <v>0</v>
      </c>
      <c r="G96" s="98">
        <f t="shared" si="10"/>
        <v>7100</v>
      </c>
      <c r="H96" s="28">
        <v>0</v>
      </c>
      <c r="I96" s="98">
        <f t="shared" si="10"/>
        <v>7100</v>
      </c>
      <c r="J96" s="28">
        <v>0</v>
      </c>
    </row>
    <row r="97" spans="1:10" ht="30">
      <c r="A97" s="99" t="s">
        <v>96</v>
      </c>
      <c r="B97" s="30" t="s">
        <v>190</v>
      </c>
      <c r="C97" s="30" t="s">
        <v>94</v>
      </c>
      <c r="D97" s="30" t="s">
        <v>52</v>
      </c>
      <c r="E97" s="44" t="s">
        <v>98</v>
      </c>
      <c r="F97" s="27">
        <v>0</v>
      </c>
      <c r="G97" s="94">
        <f>G98+G103</f>
        <v>7100</v>
      </c>
      <c r="H97" s="28">
        <v>0</v>
      </c>
      <c r="I97" s="94">
        <f t="shared" si="10"/>
        <v>7100</v>
      </c>
      <c r="J97" s="28">
        <v>0</v>
      </c>
    </row>
    <row r="98" spans="1:10" ht="60">
      <c r="A98" s="37" t="s">
        <v>182</v>
      </c>
      <c r="B98" s="30" t="s">
        <v>190</v>
      </c>
      <c r="C98" s="30" t="s">
        <v>94</v>
      </c>
      <c r="D98" s="30" t="s">
        <v>52</v>
      </c>
      <c r="E98" s="44" t="s">
        <v>99</v>
      </c>
      <c r="F98" s="27">
        <v>0</v>
      </c>
      <c r="G98" s="94">
        <f>G99+G101</f>
        <v>7078</v>
      </c>
      <c r="H98" s="28">
        <v>0</v>
      </c>
      <c r="I98" s="94">
        <f>I99+I101</f>
        <v>7100</v>
      </c>
      <c r="J98" s="28">
        <v>0</v>
      </c>
    </row>
    <row r="99" spans="1:10" ht="30">
      <c r="A99" s="37" t="s">
        <v>18</v>
      </c>
      <c r="B99" s="30" t="s">
        <v>190</v>
      </c>
      <c r="C99" s="30" t="s">
        <v>94</v>
      </c>
      <c r="D99" s="30" t="s">
        <v>52</v>
      </c>
      <c r="E99" s="44" t="s">
        <v>99</v>
      </c>
      <c r="F99" s="44">
        <v>200</v>
      </c>
      <c r="G99" s="94">
        <f>G100</f>
        <v>1578</v>
      </c>
      <c r="H99" s="28">
        <v>0</v>
      </c>
      <c r="I99" s="94">
        <f>I100</f>
        <v>1600</v>
      </c>
      <c r="J99" s="28">
        <v>0</v>
      </c>
    </row>
    <row r="100" spans="1:10" ht="30">
      <c r="A100" s="37" t="s">
        <v>19</v>
      </c>
      <c r="B100" s="30" t="s">
        <v>190</v>
      </c>
      <c r="C100" s="30" t="s">
        <v>94</v>
      </c>
      <c r="D100" s="30" t="s">
        <v>52</v>
      </c>
      <c r="E100" s="44" t="s">
        <v>99</v>
      </c>
      <c r="F100" s="44">
        <v>240</v>
      </c>
      <c r="G100" s="94">
        <v>1578</v>
      </c>
      <c r="H100" s="28">
        <v>0</v>
      </c>
      <c r="I100" s="94">
        <v>1600</v>
      </c>
      <c r="J100" s="28">
        <v>0</v>
      </c>
    </row>
    <row r="101" spans="1:10">
      <c r="A101" s="42" t="s">
        <v>23</v>
      </c>
      <c r="B101" s="30" t="s">
        <v>190</v>
      </c>
      <c r="C101" s="30" t="s">
        <v>94</v>
      </c>
      <c r="D101" s="30" t="s">
        <v>52</v>
      </c>
      <c r="E101" s="44" t="s">
        <v>99</v>
      </c>
      <c r="F101" s="44">
        <v>800</v>
      </c>
      <c r="G101" s="94">
        <f>G102</f>
        <v>5500</v>
      </c>
      <c r="H101" s="28">
        <v>0</v>
      </c>
      <c r="I101" s="94">
        <f>I102</f>
        <v>5500</v>
      </c>
      <c r="J101" s="28">
        <v>0</v>
      </c>
    </row>
    <row r="102" spans="1:10" ht="45">
      <c r="A102" s="42" t="s">
        <v>30</v>
      </c>
      <c r="B102" s="30" t="s">
        <v>190</v>
      </c>
      <c r="C102" s="30" t="s">
        <v>94</v>
      </c>
      <c r="D102" s="30" t="s">
        <v>52</v>
      </c>
      <c r="E102" s="44" t="s">
        <v>99</v>
      </c>
      <c r="F102" s="44">
        <v>810</v>
      </c>
      <c r="G102" s="94">
        <v>5500</v>
      </c>
      <c r="H102" s="28">
        <v>0</v>
      </c>
      <c r="I102" s="94">
        <v>5500</v>
      </c>
      <c r="J102" s="28">
        <v>0</v>
      </c>
    </row>
    <row r="103" spans="1:10" ht="30">
      <c r="A103" s="49" t="s">
        <v>154</v>
      </c>
      <c r="B103" s="30" t="s">
        <v>190</v>
      </c>
      <c r="C103" s="30" t="s">
        <v>94</v>
      </c>
      <c r="D103" s="30" t="s">
        <v>52</v>
      </c>
      <c r="E103" s="44" t="s">
        <v>197</v>
      </c>
      <c r="F103" s="27">
        <v>0</v>
      </c>
      <c r="G103" s="94">
        <f>G104</f>
        <v>22</v>
      </c>
      <c r="H103" s="28">
        <v>0</v>
      </c>
      <c r="I103" s="94"/>
      <c r="J103" s="28">
        <v>0</v>
      </c>
    </row>
    <row r="104" spans="1:10" ht="30">
      <c r="A104" s="84" t="s">
        <v>19</v>
      </c>
      <c r="B104" s="30" t="s">
        <v>190</v>
      </c>
      <c r="C104" s="30" t="s">
        <v>94</v>
      </c>
      <c r="D104" s="30" t="s">
        <v>52</v>
      </c>
      <c r="E104" s="44" t="s">
        <v>197</v>
      </c>
      <c r="F104" s="27">
        <v>200</v>
      </c>
      <c r="G104" s="94">
        <f>G105</f>
        <v>22</v>
      </c>
      <c r="H104" s="28">
        <v>0</v>
      </c>
      <c r="I104" s="94"/>
      <c r="J104" s="28">
        <v>0</v>
      </c>
    </row>
    <row r="105" spans="1:10" ht="30">
      <c r="A105" s="84" t="s">
        <v>19</v>
      </c>
      <c r="B105" s="30" t="s">
        <v>190</v>
      </c>
      <c r="C105" s="30" t="s">
        <v>94</v>
      </c>
      <c r="D105" s="30" t="s">
        <v>52</v>
      </c>
      <c r="E105" s="44" t="s">
        <v>197</v>
      </c>
      <c r="F105" s="27">
        <v>240</v>
      </c>
      <c r="G105" s="94">
        <v>22</v>
      </c>
      <c r="H105" s="28">
        <v>0</v>
      </c>
      <c r="I105" s="94"/>
      <c r="J105" s="28">
        <v>0</v>
      </c>
    </row>
    <row r="106" spans="1:10">
      <c r="A106" s="100" t="s">
        <v>100</v>
      </c>
      <c r="B106" s="30" t="s">
        <v>190</v>
      </c>
      <c r="C106" s="26" t="s">
        <v>94</v>
      </c>
      <c r="D106" s="26" t="s">
        <v>53</v>
      </c>
      <c r="E106" s="50" t="s">
        <v>123</v>
      </c>
      <c r="F106" s="27">
        <v>0</v>
      </c>
      <c r="G106" s="101">
        <f t="shared" ref="G106:I107" si="11">G107</f>
        <v>14345.5</v>
      </c>
      <c r="H106" s="28">
        <v>0</v>
      </c>
      <c r="I106" s="101">
        <f t="shared" si="11"/>
        <v>14401.5</v>
      </c>
      <c r="J106" s="28">
        <v>0</v>
      </c>
    </row>
    <row r="107" spans="1:10" ht="71.25">
      <c r="A107" s="91" t="s">
        <v>113</v>
      </c>
      <c r="B107" s="30" t="s">
        <v>190</v>
      </c>
      <c r="C107" s="34" t="s">
        <v>94</v>
      </c>
      <c r="D107" s="34" t="s">
        <v>53</v>
      </c>
      <c r="E107" s="102" t="s">
        <v>97</v>
      </c>
      <c r="F107" s="35">
        <v>0</v>
      </c>
      <c r="G107" s="103">
        <f t="shared" si="11"/>
        <v>14345.5</v>
      </c>
      <c r="H107" s="169">
        <v>0</v>
      </c>
      <c r="I107" s="103">
        <f t="shared" si="11"/>
        <v>14401.5</v>
      </c>
      <c r="J107" s="169">
        <v>0</v>
      </c>
    </row>
    <row r="108" spans="1:10" ht="30">
      <c r="A108" s="99" t="s">
        <v>96</v>
      </c>
      <c r="B108" s="30" t="s">
        <v>190</v>
      </c>
      <c r="C108" s="30" t="s">
        <v>94</v>
      </c>
      <c r="D108" s="30" t="s">
        <v>53</v>
      </c>
      <c r="E108" s="44" t="s">
        <v>98</v>
      </c>
      <c r="F108" s="27">
        <v>0</v>
      </c>
      <c r="G108" s="104">
        <f>G109+G114</f>
        <v>14345.5</v>
      </c>
      <c r="H108" s="28">
        <v>0</v>
      </c>
      <c r="I108" s="104">
        <f>I109+I114</f>
        <v>14401.5</v>
      </c>
      <c r="J108" s="28">
        <v>0</v>
      </c>
    </row>
    <row r="109" spans="1:10" ht="75">
      <c r="A109" s="99" t="s">
        <v>114</v>
      </c>
      <c r="B109" s="30" t="s">
        <v>190</v>
      </c>
      <c r="C109" s="30" t="s">
        <v>94</v>
      </c>
      <c r="D109" s="30" t="s">
        <v>53</v>
      </c>
      <c r="E109" s="44" t="s">
        <v>99</v>
      </c>
      <c r="F109" s="27">
        <v>0</v>
      </c>
      <c r="G109" s="104">
        <f>G110+G112</f>
        <v>14086.5</v>
      </c>
      <c r="H109" s="28">
        <v>0</v>
      </c>
      <c r="I109" s="104">
        <f>I110+I112</f>
        <v>14179.5</v>
      </c>
      <c r="J109" s="28">
        <v>0</v>
      </c>
    </row>
    <row r="110" spans="1:10" ht="30">
      <c r="A110" s="77" t="s">
        <v>18</v>
      </c>
      <c r="B110" s="30" t="s">
        <v>190</v>
      </c>
      <c r="C110" s="30" t="s">
        <v>94</v>
      </c>
      <c r="D110" s="30" t="s">
        <v>53</v>
      </c>
      <c r="E110" s="44" t="s">
        <v>99</v>
      </c>
      <c r="F110" s="44">
        <v>200</v>
      </c>
      <c r="G110" s="104">
        <f>G111</f>
        <v>4895.5</v>
      </c>
      <c r="H110" s="28">
        <v>0</v>
      </c>
      <c r="I110" s="104">
        <f>I111</f>
        <v>4988.5</v>
      </c>
      <c r="J110" s="28">
        <v>0</v>
      </c>
    </row>
    <row r="111" spans="1:10" ht="30">
      <c r="A111" s="77" t="s">
        <v>19</v>
      </c>
      <c r="B111" s="30" t="s">
        <v>190</v>
      </c>
      <c r="C111" s="30" t="s">
        <v>94</v>
      </c>
      <c r="D111" s="30" t="s">
        <v>53</v>
      </c>
      <c r="E111" s="44" t="s">
        <v>99</v>
      </c>
      <c r="F111" s="44">
        <v>240</v>
      </c>
      <c r="G111" s="104">
        <v>4895.5</v>
      </c>
      <c r="H111" s="28">
        <v>0</v>
      </c>
      <c r="I111" s="104">
        <v>4988.5</v>
      </c>
      <c r="J111" s="28">
        <v>0</v>
      </c>
    </row>
    <row r="112" spans="1:10">
      <c r="A112" s="42" t="s">
        <v>23</v>
      </c>
      <c r="B112" s="30" t="s">
        <v>190</v>
      </c>
      <c r="C112" s="30" t="s">
        <v>94</v>
      </c>
      <c r="D112" s="30" t="s">
        <v>53</v>
      </c>
      <c r="E112" s="44" t="s">
        <v>99</v>
      </c>
      <c r="F112" s="44">
        <v>800</v>
      </c>
      <c r="G112" s="104">
        <f>G113</f>
        <v>9191</v>
      </c>
      <c r="H112" s="28">
        <v>0</v>
      </c>
      <c r="I112" s="104">
        <f>I113</f>
        <v>9191</v>
      </c>
      <c r="J112" s="28">
        <v>0</v>
      </c>
    </row>
    <row r="113" spans="1:10" ht="45">
      <c r="A113" s="42" t="s">
        <v>30</v>
      </c>
      <c r="B113" s="30" t="s">
        <v>190</v>
      </c>
      <c r="C113" s="30" t="s">
        <v>94</v>
      </c>
      <c r="D113" s="30" t="s">
        <v>53</v>
      </c>
      <c r="E113" s="44" t="s">
        <v>99</v>
      </c>
      <c r="F113" s="44">
        <v>810</v>
      </c>
      <c r="G113" s="104">
        <v>9191</v>
      </c>
      <c r="H113" s="28">
        <v>0</v>
      </c>
      <c r="I113" s="104">
        <v>9191</v>
      </c>
      <c r="J113" s="28">
        <v>0</v>
      </c>
    </row>
    <row r="114" spans="1:10" ht="30">
      <c r="A114" s="49" t="s">
        <v>154</v>
      </c>
      <c r="B114" s="30" t="s">
        <v>190</v>
      </c>
      <c r="C114" s="30" t="s">
        <v>94</v>
      </c>
      <c r="D114" s="30" t="s">
        <v>53</v>
      </c>
      <c r="E114" s="44" t="s">
        <v>197</v>
      </c>
      <c r="F114" s="27">
        <v>0</v>
      </c>
      <c r="G114" s="104">
        <f>G115</f>
        <v>259</v>
      </c>
      <c r="H114" s="28">
        <v>0</v>
      </c>
      <c r="I114" s="104">
        <f>I115</f>
        <v>222</v>
      </c>
      <c r="J114" s="28">
        <v>0</v>
      </c>
    </row>
    <row r="115" spans="1:10" ht="30">
      <c r="A115" s="84" t="s">
        <v>19</v>
      </c>
      <c r="B115" s="30" t="s">
        <v>190</v>
      </c>
      <c r="C115" s="30" t="s">
        <v>94</v>
      </c>
      <c r="D115" s="30" t="s">
        <v>53</v>
      </c>
      <c r="E115" s="44" t="s">
        <v>197</v>
      </c>
      <c r="F115" s="27">
        <v>200</v>
      </c>
      <c r="G115" s="104">
        <f>G116</f>
        <v>259</v>
      </c>
      <c r="H115" s="28">
        <v>0</v>
      </c>
      <c r="I115" s="104">
        <f>I116</f>
        <v>222</v>
      </c>
      <c r="J115" s="28">
        <v>0</v>
      </c>
    </row>
    <row r="116" spans="1:10" ht="30">
      <c r="A116" s="84" t="s">
        <v>19</v>
      </c>
      <c r="B116" s="30" t="s">
        <v>190</v>
      </c>
      <c r="C116" s="30" t="s">
        <v>94</v>
      </c>
      <c r="D116" s="30" t="s">
        <v>53</v>
      </c>
      <c r="E116" s="44" t="s">
        <v>197</v>
      </c>
      <c r="F116" s="27">
        <v>240</v>
      </c>
      <c r="G116" s="104">
        <v>259</v>
      </c>
      <c r="H116" s="28">
        <v>0</v>
      </c>
      <c r="I116" s="104">
        <v>222</v>
      </c>
      <c r="J116" s="28">
        <v>0</v>
      </c>
    </row>
    <row r="117" spans="1:10">
      <c r="A117" s="37" t="s">
        <v>101</v>
      </c>
      <c r="B117" s="30" t="s">
        <v>190</v>
      </c>
      <c r="C117" s="30" t="s">
        <v>94</v>
      </c>
      <c r="D117" s="30" t="s">
        <v>73</v>
      </c>
      <c r="E117" s="50" t="s">
        <v>123</v>
      </c>
      <c r="F117" s="27">
        <v>0</v>
      </c>
      <c r="G117" s="104">
        <f>G127+G122+G118</f>
        <v>7100</v>
      </c>
      <c r="H117" s="28">
        <v>0</v>
      </c>
      <c r="I117" s="104">
        <f>I127+I122+I118</f>
        <v>7100</v>
      </c>
      <c r="J117" s="28">
        <v>0</v>
      </c>
    </row>
    <row r="118" spans="1:10" ht="42.75">
      <c r="A118" s="105" t="s">
        <v>102</v>
      </c>
      <c r="B118" s="30" t="s">
        <v>190</v>
      </c>
      <c r="C118" s="71" t="s">
        <v>94</v>
      </c>
      <c r="D118" s="71" t="s">
        <v>73</v>
      </c>
      <c r="E118" s="106" t="s">
        <v>130</v>
      </c>
      <c r="F118" s="35">
        <v>0</v>
      </c>
      <c r="G118" s="98">
        <v>100</v>
      </c>
      <c r="H118" s="169">
        <v>0</v>
      </c>
      <c r="I118" s="98">
        <v>100</v>
      </c>
      <c r="J118" s="169">
        <v>0</v>
      </c>
    </row>
    <row r="119" spans="1:10" ht="30">
      <c r="A119" s="37" t="s">
        <v>140</v>
      </c>
      <c r="B119" s="30" t="s">
        <v>190</v>
      </c>
      <c r="C119" s="67" t="s">
        <v>94</v>
      </c>
      <c r="D119" s="67" t="s">
        <v>73</v>
      </c>
      <c r="E119" s="43" t="s">
        <v>137</v>
      </c>
      <c r="F119" s="27">
        <v>0</v>
      </c>
      <c r="G119" s="107">
        <v>100</v>
      </c>
      <c r="H119" s="28">
        <v>0</v>
      </c>
      <c r="I119" s="107">
        <v>100</v>
      </c>
      <c r="J119" s="28">
        <v>0</v>
      </c>
    </row>
    <row r="120" spans="1:10" ht="30">
      <c r="A120" s="37" t="s">
        <v>18</v>
      </c>
      <c r="B120" s="30" t="s">
        <v>190</v>
      </c>
      <c r="C120" s="67" t="s">
        <v>94</v>
      </c>
      <c r="D120" s="67" t="s">
        <v>73</v>
      </c>
      <c r="E120" s="43" t="s">
        <v>137</v>
      </c>
      <c r="F120" s="62">
        <v>200</v>
      </c>
      <c r="G120" s="107">
        <v>100</v>
      </c>
      <c r="H120" s="28">
        <v>0</v>
      </c>
      <c r="I120" s="107">
        <v>100</v>
      </c>
      <c r="J120" s="28">
        <v>0</v>
      </c>
    </row>
    <row r="121" spans="1:10" ht="30">
      <c r="A121" s="37" t="s">
        <v>19</v>
      </c>
      <c r="B121" s="30" t="s">
        <v>190</v>
      </c>
      <c r="C121" s="67" t="s">
        <v>94</v>
      </c>
      <c r="D121" s="67" t="s">
        <v>73</v>
      </c>
      <c r="E121" s="43" t="s">
        <v>137</v>
      </c>
      <c r="F121" s="62">
        <v>240</v>
      </c>
      <c r="G121" s="107">
        <v>100</v>
      </c>
      <c r="H121" s="28">
        <v>0</v>
      </c>
      <c r="I121" s="107">
        <v>100</v>
      </c>
      <c r="J121" s="28">
        <v>0</v>
      </c>
    </row>
    <row r="122" spans="1:10" ht="42.75">
      <c r="A122" s="105" t="s">
        <v>47</v>
      </c>
      <c r="B122" s="30" t="s">
        <v>190</v>
      </c>
      <c r="C122" s="71" t="s">
        <v>94</v>
      </c>
      <c r="D122" s="71" t="s">
        <v>73</v>
      </c>
      <c r="E122" s="106" t="s">
        <v>132</v>
      </c>
      <c r="F122" s="35">
        <v>0</v>
      </c>
      <c r="G122" s="98">
        <f t="shared" ref="G122:I125" si="12">G123</f>
        <v>100</v>
      </c>
      <c r="H122" s="169">
        <v>0</v>
      </c>
      <c r="I122" s="98">
        <f t="shared" si="12"/>
        <v>100</v>
      </c>
      <c r="J122" s="169">
        <v>0</v>
      </c>
    </row>
    <row r="123" spans="1:10" ht="30">
      <c r="A123" s="68" t="s">
        <v>48</v>
      </c>
      <c r="B123" s="30" t="s">
        <v>190</v>
      </c>
      <c r="C123" s="67" t="s">
        <v>94</v>
      </c>
      <c r="D123" s="67" t="s">
        <v>73</v>
      </c>
      <c r="E123" s="43" t="s">
        <v>133</v>
      </c>
      <c r="F123" s="27">
        <v>0</v>
      </c>
      <c r="G123" s="94">
        <f t="shared" si="12"/>
        <v>100</v>
      </c>
      <c r="H123" s="28">
        <v>0</v>
      </c>
      <c r="I123" s="94">
        <f t="shared" si="12"/>
        <v>100</v>
      </c>
      <c r="J123" s="28">
        <v>0</v>
      </c>
    </row>
    <row r="124" spans="1:10" ht="30">
      <c r="A124" s="37" t="s">
        <v>140</v>
      </c>
      <c r="B124" s="30" t="s">
        <v>190</v>
      </c>
      <c r="C124" s="67" t="s">
        <v>94</v>
      </c>
      <c r="D124" s="67" t="s">
        <v>73</v>
      </c>
      <c r="E124" s="43" t="s">
        <v>129</v>
      </c>
      <c r="F124" s="27">
        <v>0</v>
      </c>
      <c r="G124" s="94">
        <f t="shared" si="12"/>
        <v>100</v>
      </c>
      <c r="H124" s="28">
        <v>0</v>
      </c>
      <c r="I124" s="94">
        <f t="shared" si="12"/>
        <v>100</v>
      </c>
      <c r="J124" s="28">
        <v>0</v>
      </c>
    </row>
    <row r="125" spans="1:10" ht="30">
      <c r="A125" s="37" t="s">
        <v>18</v>
      </c>
      <c r="B125" s="30" t="s">
        <v>190</v>
      </c>
      <c r="C125" s="67" t="s">
        <v>94</v>
      </c>
      <c r="D125" s="67" t="s">
        <v>73</v>
      </c>
      <c r="E125" s="43" t="s">
        <v>129</v>
      </c>
      <c r="F125" s="62">
        <v>200</v>
      </c>
      <c r="G125" s="94">
        <f t="shared" si="12"/>
        <v>100</v>
      </c>
      <c r="H125" s="28">
        <v>0</v>
      </c>
      <c r="I125" s="94">
        <f t="shared" si="12"/>
        <v>100</v>
      </c>
      <c r="J125" s="28">
        <v>0</v>
      </c>
    </row>
    <row r="126" spans="1:10" ht="30">
      <c r="A126" s="37" t="s">
        <v>19</v>
      </c>
      <c r="B126" s="30" t="s">
        <v>190</v>
      </c>
      <c r="C126" s="67" t="s">
        <v>94</v>
      </c>
      <c r="D126" s="67" t="s">
        <v>73</v>
      </c>
      <c r="E126" s="43" t="s">
        <v>129</v>
      </c>
      <c r="F126" s="62">
        <v>240</v>
      </c>
      <c r="G126" s="94">
        <v>100</v>
      </c>
      <c r="H126" s="28">
        <v>0</v>
      </c>
      <c r="I126" s="94">
        <v>100</v>
      </c>
      <c r="J126" s="28">
        <v>0</v>
      </c>
    </row>
    <row r="127" spans="1:10" ht="28.5">
      <c r="A127" s="75" t="s">
        <v>10</v>
      </c>
      <c r="B127" s="30" t="s">
        <v>190</v>
      </c>
      <c r="C127" s="65" t="s">
        <v>94</v>
      </c>
      <c r="D127" s="65" t="s">
        <v>73</v>
      </c>
      <c r="E127" s="35" t="s">
        <v>33</v>
      </c>
      <c r="F127" s="35">
        <v>0</v>
      </c>
      <c r="G127" s="108">
        <f>G128+G132+G136+G140+G144</f>
        <v>6900</v>
      </c>
      <c r="H127" s="169">
        <v>0</v>
      </c>
      <c r="I127" s="108">
        <f>I128+I132+I136+I140+I144</f>
        <v>6900</v>
      </c>
      <c r="J127" s="169">
        <v>0</v>
      </c>
    </row>
    <row r="128" spans="1:10" ht="45">
      <c r="A128" s="39" t="s">
        <v>147</v>
      </c>
      <c r="B128" s="30" t="s">
        <v>190</v>
      </c>
      <c r="C128" s="96" t="s">
        <v>94</v>
      </c>
      <c r="D128" s="96" t="s">
        <v>73</v>
      </c>
      <c r="E128" s="50" t="s">
        <v>34</v>
      </c>
      <c r="F128" s="50">
        <v>0</v>
      </c>
      <c r="G128" s="97">
        <f t="shared" ref="G128:I130" si="13">G129</f>
        <v>2500</v>
      </c>
      <c r="H128" s="28">
        <v>0</v>
      </c>
      <c r="I128" s="97">
        <f t="shared" si="13"/>
        <v>2500</v>
      </c>
      <c r="J128" s="28">
        <v>0</v>
      </c>
    </row>
    <row r="129" spans="1:10" ht="45">
      <c r="A129" s="37" t="s">
        <v>36</v>
      </c>
      <c r="B129" s="30" t="s">
        <v>190</v>
      </c>
      <c r="C129" s="67" t="s">
        <v>94</v>
      </c>
      <c r="D129" s="67" t="s">
        <v>73</v>
      </c>
      <c r="E129" s="27" t="s">
        <v>35</v>
      </c>
      <c r="F129" s="27">
        <v>0</v>
      </c>
      <c r="G129" s="94">
        <f t="shared" si="13"/>
        <v>2500</v>
      </c>
      <c r="H129" s="28">
        <v>0</v>
      </c>
      <c r="I129" s="94">
        <f t="shared" si="13"/>
        <v>2500</v>
      </c>
      <c r="J129" s="28">
        <v>0</v>
      </c>
    </row>
    <row r="130" spans="1:10" ht="30">
      <c r="A130" s="37" t="s">
        <v>18</v>
      </c>
      <c r="B130" s="30" t="s">
        <v>190</v>
      </c>
      <c r="C130" s="67" t="s">
        <v>94</v>
      </c>
      <c r="D130" s="67" t="s">
        <v>73</v>
      </c>
      <c r="E130" s="27" t="s">
        <v>35</v>
      </c>
      <c r="F130" s="62">
        <v>200</v>
      </c>
      <c r="G130" s="94">
        <f t="shared" si="13"/>
        <v>2500</v>
      </c>
      <c r="H130" s="28">
        <v>0</v>
      </c>
      <c r="I130" s="94">
        <f t="shared" si="13"/>
        <v>2500</v>
      </c>
      <c r="J130" s="28">
        <v>0</v>
      </c>
    </row>
    <row r="131" spans="1:10" ht="30">
      <c r="A131" s="37" t="s">
        <v>19</v>
      </c>
      <c r="B131" s="30" t="s">
        <v>190</v>
      </c>
      <c r="C131" s="67" t="s">
        <v>94</v>
      </c>
      <c r="D131" s="67" t="s">
        <v>73</v>
      </c>
      <c r="E131" s="27" t="s">
        <v>35</v>
      </c>
      <c r="F131" s="62">
        <v>240</v>
      </c>
      <c r="G131" s="94">
        <v>2500</v>
      </c>
      <c r="H131" s="28">
        <v>0</v>
      </c>
      <c r="I131" s="94">
        <v>2500</v>
      </c>
      <c r="J131" s="28">
        <v>0</v>
      </c>
    </row>
    <row r="132" spans="1:10" ht="30">
      <c r="A132" s="39" t="s">
        <v>148</v>
      </c>
      <c r="B132" s="30" t="s">
        <v>190</v>
      </c>
      <c r="C132" s="96" t="s">
        <v>94</v>
      </c>
      <c r="D132" s="96" t="s">
        <v>73</v>
      </c>
      <c r="E132" s="50" t="s">
        <v>37</v>
      </c>
      <c r="F132" s="50">
        <v>0</v>
      </c>
      <c r="G132" s="109">
        <v>300</v>
      </c>
      <c r="H132" s="28">
        <v>0</v>
      </c>
      <c r="I132" s="109">
        <v>300</v>
      </c>
      <c r="J132" s="28">
        <v>0</v>
      </c>
    </row>
    <row r="133" spans="1:10" ht="45">
      <c r="A133" s="37" t="s">
        <v>36</v>
      </c>
      <c r="B133" s="30" t="s">
        <v>190</v>
      </c>
      <c r="C133" s="67" t="s">
        <v>94</v>
      </c>
      <c r="D133" s="67" t="s">
        <v>73</v>
      </c>
      <c r="E133" s="27" t="s">
        <v>38</v>
      </c>
      <c r="F133" s="27">
        <v>0</v>
      </c>
      <c r="G133" s="107">
        <v>300</v>
      </c>
      <c r="H133" s="28">
        <v>0</v>
      </c>
      <c r="I133" s="107">
        <v>300</v>
      </c>
      <c r="J133" s="28">
        <v>0</v>
      </c>
    </row>
    <row r="134" spans="1:10" ht="30">
      <c r="A134" s="37" t="s">
        <v>18</v>
      </c>
      <c r="B134" s="30" t="s">
        <v>190</v>
      </c>
      <c r="C134" s="67" t="s">
        <v>94</v>
      </c>
      <c r="D134" s="67" t="s">
        <v>73</v>
      </c>
      <c r="E134" s="27" t="s">
        <v>38</v>
      </c>
      <c r="F134" s="62">
        <v>200</v>
      </c>
      <c r="G134" s="107">
        <v>300</v>
      </c>
      <c r="H134" s="28">
        <v>0</v>
      </c>
      <c r="I134" s="107">
        <v>300</v>
      </c>
      <c r="J134" s="28">
        <v>0</v>
      </c>
    </row>
    <row r="135" spans="1:10" ht="30">
      <c r="A135" s="37" t="s">
        <v>19</v>
      </c>
      <c r="B135" s="30" t="s">
        <v>190</v>
      </c>
      <c r="C135" s="67" t="s">
        <v>94</v>
      </c>
      <c r="D135" s="67" t="s">
        <v>73</v>
      </c>
      <c r="E135" s="27" t="s">
        <v>38</v>
      </c>
      <c r="F135" s="62">
        <v>240</v>
      </c>
      <c r="G135" s="107">
        <v>300</v>
      </c>
      <c r="H135" s="28">
        <v>0</v>
      </c>
      <c r="I135" s="107">
        <v>300</v>
      </c>
      <c r="J135" s="28">
        <v>0</v>
      </c>
    </row>
    <row r="136" spans="1:10" ht="45">
      <c r="A136" s="39" t="s">
        <v>149</v>
      </c>
      <c r="B136" s="30" t="s">
        <v>190</v>
      </c>
      <c r="C136" s="96" t="s">
        <v>94</v>
      </c>
      <c r="D136" s="96" t="s">
        <v>73</v>
      </c>
      <c r="E136" s="50" t="s">
        <v>39</v>
      </c>
      <c r="F136" s="50">
        <v>0</v>
      </c>
      <c r="G136" s="109">
        <f>G137</f>
        <v>100</v>
      </c>
      <c r="H136" s="28">
        <v>0</v>
      </c>
      <c r="I136" s="109">
        <f>I137</f>
        <v>100</v>
      </c>
      <c r="J136" s="28">
        <v>0</v>
      </c>
    </row>
    <row r="137" spans="1:10" ht="45">
      <c r="A137" s="37" t="s">
        <v>36</v>
      </c>
      <c r="B137" s="30" t="s">
        <v>190</v>
      </c>
      <c r="C137" s="67" t="s">
        <v>94</v>
      </c>
      <c r="D137" s="67" t="s">
        <v>73</v>
      </c>
      <c r="E137" s="27" t="s">
        <v>40</v>
      </c>
      <c r="F137" s="27">
        <v>0</v>
      </c>
      <c r="G137" s="94">
        <f>G138</f>
        <v>100</v>
      </c>
      <c r="H137" s="28">
        <v>0</v>
      </c>
      <c r="I137" s="94">
        <f>I138</f>
        <v>100</v>
      </c>
      <c r="J137" s="28">
        <v>0</v>
      </c>
    </row>
    <row r="138" spans="1:10" ht="30">
      <c r="A138" s="37" t="s">
        <v>18</v>
      </c>
      <c r="B138" s="30" t="s">
        <v>190</v>
      </c>
      <c r="C138" s="67" t="s">
        <v>94</v>
      </c>
      <c r="D138" s="67" t="s">
        <v>73</v>
      </c>
      <c r="E138" s="27" t="s">
        <v>40</v>
      </c>
      <c r="F138" s="62">
        <v>200</v>
      </c>
      <c r="G138" s="107">
        <v>100</v>
      </c>
      <c r="H138" s="28">
        <v>0</v>
      </c>
      <c r="I138" s="107">
        <v>100</v>
      </c>
      <c r="J138" s="28">
        <v>0</v>
      </c>
    </row>
    <row r="139" spans="1:10" ht="30">
      <c r="A139" s="37" t="s">
        <v>19</v>
      </c>
      <c r="B139" s="30" t="s">
        <v>190</v>
      </c>
      <c r="C139" s="67" t="s">
        <v>94</v>
      </c>
      <c r="D139" s="67" t="s">
        <v>73</v>
      </c>
      <c r="E139" s="27" t="s">
        <v>40</v>
      </c>
      <c r="F139" s="62">
        <v>240</v>
      </c>
      <c r="G139" s="107">
        <v>100</v>
      </c>
      <c r="H139" s="28">
        <v>0</v>
      </c>
      <c r="I139" s="107">
        <v>100</v>
      </c>
      <c r="J139" s="28">
        <v>0</v>
      </c>
    </row>
    <row r="140" spans="1:10" ht="30">
      <c r="A140" s="39" t="s">
        <v>150</v>
      </c>
      <c r="B140" s="30" t="s">
        <v>190</v>
      </c>
      <c r="C140" s="96" t="s">
        <v>94</v>
      </c>
      <c r="D140" s="96" t="s">
        <v>73</v>
      </c>
      <c r="E140" s="50" t="s">
        <v>41</v>
      </c>
      <c r="F140" s="50">
        <v>0</v>
      </c>
      <c r="G140" s="97">
        <f t="shared" ref="G140:I142" si="14">G141</f>
        <v>2300</v>
      </c>
      <c r="H140" s="28">
        <v>0</v>
      </c>
      <c r="I140" s="97">
        <f t="shared" si="14"/>
        <v>2300</v>
      </c>
      <c r="J140" s="28">
        <v>0</v>
      </c>
    </row>
    <row r="141" spans="1:10" ht="45">
      <c r="A141" s="37" t="s">
        <v>36</v>
      </c>
      <c r="B141" s="30" t="s">
        <v>190</v>
      </c>
      <c r="C141" s="67" t="s">
        <v>94</v>
      </c>
      <c r="D141" s="67" t="s">
        <v>73</v>
      </c>
      <c r="E141" s="27" t="s">
        <v>42</v>
      </c>
      <c r="F141" s="27">
        <v>0</v>
      </c>
      <c r="G141" s="94">
        <f t="shared" si="14"/>
        <v>2300</v>
      </c>
      <c r="H141" s="28">
        <v>0</v>
      </c>
      <c r="I141" s="94">
        <f t="shared" si="14"/>
        <v>2300</v>
      </c>
      <c r="J141" s="28">
        <v>0</v>
      </c>
    </row>
    <row r="142" spans="1:10" ht="30">
      <c r="A142" s="37" t="s">
        <v>18</v>
      </c>
      <c r="B142" s="30" t="s">
        <v>190</v>
      </c>
      <c r="C142" s="67" t="s">
        <v>94</v>
      </c>
      <c r="D142" s="67" t="s">
        <v>73</v>
      </c>
      <c r="E142" s="27" t="s">
        <v>42</v>
      </c>
      <c r="F142" s="62">
        <v>200</v>
      </c>
      <c r="G142" s="94">
        <f t="shared" si="14"/>
        <v>2300</v>
      </c>
      <c r="H142" s="28">
        <v>0</v>
      </c>
      <c r="I142" s="94">
        <f t="shared" si="14"/>
        <v>2300</v>
      </c>
      <c r="J142" s="28">
        <v>0</v>
      </c>
    </row>
    <row r="143" spans="1:10" ht="33" customHeight="1">
      <c r="A143" s="37" t="s">
        <v>19</v>
      </c>
      <c r="B143" s="30" t="s">
        <v>190</v>
      </c>
      <c r="C143" s="67" t="s">
        <v>94</v>
      </c>
      <c r="D143" s="67" t="s">
        <v>73</v>
      </c>
      <c r="E143" s="27" t="s">
        <v>42</v>
      </c>
      <c r="F143" s="62">
        <v>240</v>
      </c>
      <c r="G143" s="94">
        <v>2300</v>
      </c>
      <c r="H143" s="28">
        <v>0</v>
      </c>
      <c r="I143" s="94">
        <v>2300</v>
      </c>
      <c r="J143" s="28">
        <v>0</v>
      </c>
    </row>
    <row r="144" spans="1:10" ht="51" customHeight="1">
      <c r="A144" s="39" t="s">
        <v>151</v>
      </c>
      <c r="B144" s="30" t="s">
        <v>190</v>
      </c>
      <c r="C144" s="96" t="s">
        <v>94</v>
      </c>
      <c r="D144" s="96" t="s">
        <v>73</v>
      </c>
      <c r="E144" s="50" t="s">
        <v>43</v>
      </c>
      <c r="F144" s="50">
        <v>0</v>
      </c>
      <c r="G144" s="97">
        <f t="shared" ref="G144:I146" si="15">G145</f>
        <v>1700</v>
      </c>
      <c r="H144" s="28">
        <v>0</v>
      </c>
      <c r="I144" s="97">
        <f t="shared" si="15"/>
        <v>1700</v>
      </c>
      <c r="J144" s="28">
        <v>0</v>
      </c>
    </row>
    <row r="145" spans="1:11" ht="45.75" customHeight="1">
      <c r="A145" s="37" t="s">
        <v>36</v>
      </c>
      <c r="B145" s="30" t="s">
        <v>190</v>
      </c>
      <c r="C145" s="67" t="s">
        <v>94</v>
      </c>
      <c r="D145" s="67" t="s">
        <v>73</v>
      </c>
      <c r="E145" s="27" t="s">
        <v>44</v>
      </c>
      <c r="F145" s="27">
        <v>0</v>
      </c>
      <c r="G145" s="94">
        <f t="shared" si="15"/>
        <v>1700</v>
      </c>
      <c r="H145" s="28">
        <v>0</v>
      </c>
      <c r="I145" s="94">
        <f t="shared" si="15"/>
        <v>1700</v>
      </c>
      <c r="J145" s="28">
        <v>0</v>
      </c>
    </row>
    <row r="146" spans="1:11" ht="33.75" customHeight="1">
      <c r="A146" s="37" t="s">
        <v>18</v>
      </c>
      <c r="B146" s="30" t="s">
        <v>190</v>
      </c>
      <c r="C146" s="67" t="s">
        <v>94</v>
      </c>
      <c r="D146" s="67" t="s">
        <v>73</v>
      </c>
      <c r="E146" s="27" t="s">
        <v>44</v>
      </c>
      <c r="F146" s="62">
        <v>200</v>
      </c>
      <c r="G146" s="94">
        <f t="shared" si="15"/>
        <v>1700</v>
      </c>
      <c r="H146" s="28">
        <v>0</v>
      </c>
      <c r="I146" s="94">
        <f t="shared" si="15"/>
        <v>1700</v>
      </c>
      <c r="J146" s="28">
        <v>0</v>
      </c>
    </row>
    <row r="147" spans="1:11" ht="33.75" customHeight="1">
      <c r="A147" s="37" t="s">
        <v>19</v>
      </c>
      <c r="B147" s="30" t="s">
        <v>190</v>
      </c>
      <c r="C147" s="67" t="s">
        <v>94</v>
      </c>
      <c r="D147" s="67" t="s">
        <v>73</v>
      </c>
      <c r="E147" s="27" t="s">
        <v>44</v>
      </c>
      <c r="F147" s="62">
        <v>240</v>
      </c>
      <c r="G147" s="94">
        <v>1700</v>
      </c>
      <c r="H147" s="28">
        <v>0</v>
      </c>
      <c r="I147" s="94">
        <v>1700</v>
      </c>
      <c r="J147" s="28">
        <v>0</v>
      </c>
    </row>
    <row r="148" spans="1:11" ht="17.25" customHeight="1">
      <c r="A148" s="39" t="s">
        <v>103</v>
      </c>
      <c r="B148" s="30" t="s">
        <v>190</v>
      </c>
      <c r="C148" s="110" t="s">
        <v>81</v>
      </c>
      <c r="D148" s="110" t="s">
        <v>54</v>
      </c>
      <c r="E148" s="43" t="s">
        <v>123</v>
      </c>
      <c r="F148" s="27">
        <v>0</v>
      </c>
      <c r="G148" s="111">
        <f>G149</f>
        <v>5200</v>
      </c>
      <c r="H148" s="28">
        <v>0</v>
      </c>
      <c r="I148" s="111">
        <f>I149</f>
        <v>5200</v>
      </c>
      <c r="J148" s="28">
        <v>0</v>
      </c>
      <c r="K148" s="17"/>
    </row>
    <row r="149" spans="1:11" ht="17.25" customHeight="1">
      <c r="A149" s="39" t="s">
        <v>141</v>
      </c>
      <c r="B149" s="30" t="s">
        <v>190</v>
      </c>
      <c r="C149" s="110" t="s">
        <v>81</v>
      </c>
      <c r="D149" s="67" t="s">
        <v>52</v>
      </c>
      <c r="E149" s="43" t="s">
        <v>123</v>
      </c>
      <c r="F149" s="27">
        <v>0</v>
      </c>
      <c r="G149" s="111">
        <f>G150+G155</f>
        <v>5200</v>
      </c>
      <c r="H149" s="28">
        <v>0</v>
      </c>
      <c r="I149" s="111">
        <f>I150+I155</f>
        <v>5200</v>
      </c>
      <c r="J149" s="28">
        <v>0</v>
      </c>
      <c r="K149" s="7"/>
    </row>
    <row r="150" spans="1:11" ht="51" customHeight="1">
      <c r="A150" s="112" t="s">
        <v>14</v>
      </c>
      <c r="B150" s="30" t="s">
        <v>190</v>
      </c>
      <c r="C150" s="113" t="s">
        <v>81</v>
      </c>
      <c r="D150" s="113" t="s">
        <v>52</v>
      </c>
      <c r="E150" s="114" t="s">
        <v>107</v>
      </c>
      <c r="F150" s="115">
        <v>0</v>
      </c>
      <c r="G150" s="36">
        <f>G151</f>
        <v>10</v>
      </c>
      <c r="H150" s="169">
        <v>0</v>
      </c>
      <c r="I150" s="36">
        <f>I151</f>
        <v>10</v>
      </c>
      <c r="J150" s="169">
        <v>0</v>
      </c>
    </row>
    <row r="151" spans="1:11" ht="17.25" customHeight="1">
      <c r="A151" s="84" t="s">
        <v>15</v>
      </c>
      <c r="B151" s="30" t="s">
        <v>190</v>
      </c>
      <c r="C151" s="69" t="s">
        <v>81</v>
      </c>
      <c r="D151" s="69" t="s">
        <v>52</v>
      </c>
      <c r="E151" s="43" t="s">
        <v>108</v>
      </c>
      <c r="F151" s="27">
        <v>0</v>
      </c>
      <c r="G151" s="38">
        <f>G153</f>
        <v>10</v>
      </c>
      <c r="H151" s="28">
        <v>0</v>
      </c>
      <c r="I151" s="38">
        <f>I153</f>
        <v>10</v>
      </c>
      <c r="J151" s="28">
        <v>0</v>
      </c>
    </row>
    <row r="152" spans="1:11" ht="34.5" customHeight="1">
      <c r="A152" s="37" t="s">
        <v>140</v>
      </c>
      <c r="B152" s="30" t="s">
        <v>190</v>
      </c>
      <c r="C152" s="69" t="s">
        <v>81</v>
      </c>
      <c r="D152" s="69" t="s">
        <v>52</v>
      </c>
      <c r="E152" s="43" t="s">
        <v>139</v>
      </c>
      <c r="F152" s="27">
        <v>0</v>
      </c>
      <c r="G152" s="38">
        <f>G153</f>
        <v>10</v>
      </c>
      <c r="H152" s="28">
        <v>0</v>
      </c>
      <c r="I152" s="38">
        <f>I153</f>
        <v>10</v>
      </c>
      <c r="J152" s="28">
        <v>0</v>
      </c>
    </row>
    <row r="153" spans="1:11" ht="17.25" customHeight="1">
      <c r="A153" s="84" t="s">
        <v>18</v>
      </c>
      <c r="B153" s="30" t="s">
        <v>190</v>
      </c>
      <c r="C153" s="69" t="s">
        <v>81</v>
      </c>
      <c r="D153" s="69" t="s">
        <v>52</v>
      </c>
      <c r="E153" s="43" t="s">
        <v>139</v>
      </c>
      <c r="F153" s="62">
        <v>200</v>
      </c>
      <c r="G153" s="38">
        <f>G154</f>
        <v>10</v>
      </c>
      <c r="H153" s="28">
        <v>0</v>
      </c>
      <c r="I153" s="38">
        <f>I154</f>
        <v>10</v>
      </c>
      <c r="J153" s="28">
        <v>0</v>
      </c>
    </row>
    <row r="154" spans="1:11" ht="17.25" customHeight="1">
      <c r="A154" s="84" t="s">
        <v>19</v>
      </c>
      <c r="B154" s="30" t="s">
        <v>190</v>
      </c>
      <c r="C154" s="69" t="s">
        <v>81</v>
      </c>
      <c r="D154" s="69" t="s">
        <v>52</v>
      </c>
      <c r="E154" s="43" t="s">
        <v>139</v>
      </c>
      <c r="F154" s="62">
        <v>240</v>
      </c>
      <c r="G154" s="38">
        <v>10</v>
      </c>
      <c r="H154" s="28">
        <v>0</v>
      </c>
      <c r="I154" s="38">
        <v>10</v>
      </c>
      <c r="J154" s="28">
        <v>0</v>
      </c>
    </row>
    <row r="155" spans="1:11" ht="51.75" customHeight="1">
      <c r="A155" s="82" t="s">
        <v>13</v>
      </c>
      <c r="B155" s="30" t="s">
        <v>190</v>
      </c>
      <c r="C155" s="65" t="s">
        <v>81</v>
      </c>
      <c r="D155" s="65" t="s">
        <v>52</v>
      </c>
      <c r="E155" s="114" t="s">
        <v>46</v>
      </c>
      <c r="F155" s="35">
        <v>0</v>
      </c>
      <c r="G155" s="103">
        <f>G156+G162</f>
        <v>5190</v>
      </c>
      <c r="H155" s="169">
        <v>0</v>
      </c>
      <c r="I155" s="103">
        <f>I156+I162</f>
        <v>5190</v>
      </c>
      <c r="J155" s="169">
        <v>0</v>
      </c>
      <c r="K155" s="7"/>
    </row>
    <row r="156" spans="1:11" ht="26.25" customHeight="1">
      <c r="A156" s="116" t="s">
        <v>168</v>
      </c>
      <c r="B156" s="30" t="s">
        <v>190</v>
      </c>
      <c r="C156" s="30" t="s">
        <v>81</v>
      </c>
      <c r="D156" s="30" t="s">
        <v>52</v>
      </c>
      <c r="E156" s="43" t="s">
        <v>169</v>
      </c>
      <c r="F156" s="50">
        <v>0</v>
      </c>
      <c r="G156" s="56">
        <f>G157</f>
        <v>455</v>
      </c>
      <c r="H156" s="28">
        <v>0</v>
      </c>
      <c r="I156" s="56">
        <f>I157</f>
        <v>455</v>
      </c>
      <c r="J156" s="28">
        <v>0</v>
      </c>
    </row>
    <row r="157" spans="1:11" ht="66.75" customHeight="1">
      <c r="A157" s="59" t="s">
        <v>170</v>
      </c>
      <c r="B157" s="30" t="s">
        <v>190</v>
      </c>
      <c r="C157" s="117" t="s">
        <v>81</v>
      </c>
      <c r="D157" s="117" t="s">
        <v>52</v>
      </c>
      <c r="E157" s="118" t="s">
        <v>171</v>
      </c>
      <c r="F157" s="50">
        <v>0</v>
      </c>
      <c r="G157" s="119">
        <f>G158+G160</f>
        <v>455</v>
      </c>
      <c r="H157" s="28">
        <v>0</v>
      </c>
      <c r="I157" s="119">
        <f>I158+I160</f>
        <v>455</v>
      </c>
      <c r="J157" s="28">
        <v>0</v>
      </c>
    </row>
    <row r="158" spans="1:11" ht="86.25" customHeight="1">
      <c r="A158" s="59" t="s">
        <v>173</v>
      </c>
      <c r="B158" s="30" t="s">
        <v>190</v>
      </c>
      <c r="C158" s="117" t="s">
        <v>81</v>
      </c>
      <c r="D158" s="117" t="s">
        <v>52</v>
      </c>
      <c r="E158" s="118" t="s">
        <v>171</v>
      </c>
      <c r="F158" s="44">
        <v>100</v>
      </c>
      <c r="G158" s="56">
        <v>441</v>
      </c>
      <c r="H158" s="28">
        <v>0</v>
      </c>
      <c r="I158" s="56">
        <v>441</v>
      </c>
      <c r="J158" s="28">
        <v>0</v>
      </c>
    </row>
    <row r="159" spans="1:11" ht="41.25" customHeight="1">
      <c r="A159" s="120" t="s">
        <v>21</v>
      </c>
      <c r="B159" s="30" t="s">
        <v>190</v>
      </c>
      <c r="C159" s="117" t="s">
        <v>81</v>
      </c>
      <c r="D159" s="117" t="s">
        <v>52</v>
      </c>
      <c r="E159" s="118" t="s">
        <v>171</v>
      </c>
      <c r="F159" s="121">
        <v>110</v>
      </c>
      <c r="G159" s="104">
        <v>441</v>
      </c>
      <c r="H159" s="28">
        <v>0</v>
      </c>
      <c r="I159" s="104">
        <v>441</v>
      </c>
      <c r="J159" s="28">
        <v>0</v>
      </c>
    </row>
    <row r="160" spans="1:11" ht="41.25" customHeight="1">
      <c r="A160" s="51" t="s">
        <v>22</v>
      </c>
      <c r="B160" s="30" t="s">
        <v>190</v>
      </c>
      <c r="C160" s="117" t="s">
        <v>81</v>
      </c>
      <c r="D160" s="117" t="s">
        <v>52</v>
      </c>
      <c r="E160" s="118" t="s">
        <v>171</v>
      </c>
      <c r="F160" s="44">
        <v>200</v>
      </c>
      <c r="G160" s="104">
        <f>G161</f>
        <v>14</v>
      </c>
      <c r="H160" s="28">
        <v>0</v>
      </c>
      <c r="I160" s="104">
        <f>I161</f>
        <v>14</v>
      </c>
      <c r="J160" s="28">
        <v>0</v>
      </c>
    </row>
    <row r="161" spans="1:11" ht="41.25" customHeight="1">
      <c r="A161" s="51" t="s">
        <v>119</v>
      </c>
      <c r="B161" s="30" t="s">
        <v>190</v>
      </c>
      <c r="C161" s="117" t="s">
        <v>81</v>
      </c>
      <c r="D161" s="117" t="s">
        <v>52</v>
      </c>
      <c r="E161" s="118" t="s">
        <v>171</v>
      </c>
      <c r="F161" s="44">
        <v>240</v>
      </c>
      <c r="G161" s="104">
        <v>14</v>
      </c>
      <c r="H161" s="28">
        <v>0</v>
      </c>
      <c r="I161" s="104">
        <v>14</v>
      </c>
      <c r="J161" s="28">
        <v>0</v>
      </c>
    </row>
    <row r="162" spans="1:11" ht="35.25" customHeight="1">
      <c r="A162" s="120" t="s">
        <v>174</v>
      </c>
      <c r="B162" s="30" t="s">
        <v>190</v>
      </c>
      <c r="C162" s="117" t="s">
        <v>81</v>
      </c>
      <c r="D162" s="117" t="s">
        <v>52</v>
      </c>
      <c r="E162" s="118" t="s">
        <v>176</v>
      </c>
      <c r="F162" s="50">
        <v>0</v>
      </c>
      <c r="G162" s="104">
        <f>G163</f>
        <v>4735</v>
      </c>
      <c r="H162" s="28">
        <v>0</v>
      </c>
      <c r="I162" s="104">
        <f>I163</f>
        <v>4735</v>
      </c>
      <c r="J162" s="28">
        <v>0</v>
      </c>
      <c r="K162" s="7"/>
    </row>
    <row r="163" spans="1:11" ht="63" customHeight="1">
      <c r="A163" s="59" t="s">
        <v>170</v>
      </c>
      <c r="B163" s="30" t="s">
        <v>190</v>
      </c>
      <c r="C163" s="117" t="s">
        <v>81</v>
      </c>
      <c r="D163" s="117" t="s">
        <v>52</v>
      </c>
      <c r="E163" s="118" t="s">
        <v>175</v>
      </c>
      <c r="F163" s="50">
        <v>0</v>
      </c>
      <c r="G163" s="104">
        <f>G164+G167+G169</f>
        <v>4735</v>
      </c>
      <c r="H163" s="28">
        <v>0</v>
      </c>
      <c r="I163" s="104">
        <f>I164+I167+I169</f>
        <v>4735</v>
      </c>
      <c r="J163" s="28">
        <v>0</v>
      </c>
    </row>
    <row r="164" spans="1:11" ht="76.5" customHeight="1">
      <c r="A164" s="49" t="s">
        <v>20</v>
      </c>
      <c r="B164" s="30" t="s">
        <v>190</v>
      </c>
      <c r="C164" s="80" t="s">
        <v>81</v>
      </c>
      <c r="D164" s="80" t="s">
        <v>52</v>
      </c>
      <c r="E164" s="118" t="s">
        <v>175</v>
      </c>
      <c r="F164" s="61">
        <v>100</v>
      </c>
      <c r="G164" s="101">
        <f>G165+G166</f>
        <v>3321</v>
      </c>
      <c r="H164" s="28">
        <v>0</v>
      </c>
      <c r="I164" s="101">
        <f>I165+I166</f>
        <v>3321</v>
      </c>
      <c r="J164" s="28">
        <v>0</v>
      </c>
    </row>
    <row r="165" spans="1:11" ht="24" customHeight="1">
      <c r="A165" s="51" t="s">
        <v>25</v>
      </c>
      <c r="B165" s="30" t="s">
        <v>190</v>
      </c>
      <c r="C165" s="69" t="s">
        <v>81</v>
      </c>
      <c r="D165" s="69" t="s">
        <v>52</v>
      </c>
      <c r="E165" s="118" t="s">
        <v>175</v>
      </c>
      <c r="F165" s="27">
        <v>110</v>
      </c>
      <c r="G165" s="56">
        <v>3016</v>
      </c>
      <c r="H165" s="28">
        <v>0</v>
      </c>
      <c r="I165" s="56">
        <v>3016</v>
      </c>
      <c r="J165" s="28">
        <v>0</v>
      </c>
    </row>
    <row r="166" spans="1:11" ht="33.75" customHeight="1">
      <c r="A166" s="60" t="s">
        <v>131</v>
      </c>
      <c r="B166" s="30" t="s">
        <v>190</v>
      </c>
      <c r="C166" s="69" t="s">
        <v>81</v>
      </c>
      <c r="D166" s="69" t="s">
        <v>52</v>
      </c>
      <c r="E166" s="118" t="s">
        <v>175</v>
      </c>
      <c r="F166" s="27">
        <v>112</v>
      </c>
      <c r="G166" s="56">
        <v>305</v>
      </c>
      <c r="H166" s="28">
        <v>0</v>
      </c>
      <c r="I166" s="56">
        <v>305</v>
      </c>
      <c r="J166" s="28">
        <v>0</v>
      </c>
    </row>
    <row r="167" spans="1:11" ht="32.25" customHeight="1">
      <c r="A167" s="49" t="s">
        <v>22</v>
      </c>
      <c r="B167" s="30" t="s">
        <v>190</v>
      </c>
      <c r="C167" s="80" t="s">
        <v>81</v>
      </c>
      <c r="D167" s="80" t="s">
        <v>52</v>
      </c>
      <c r="E167" s="118" t="s">
        <v>175</v>
      </c>
      <c r="F167" s="50">
        <v>200</v>
      </c>
      <c r="G167" s="53">
        <f>G168</f>
        <v>1413</v>
      </c>
      <c r="H167" s="28">
        <v>0</v>
      </c>
      <c r="I167" s="53">
        <f>I168</f>
        <v>1413</v>
      </c>
      <c r="J167" s="28">
        <v>0</v>
      </c>
    </row>
    <row r="168" spans="1:11" ht="32.25" customHeight="1">
      <c r="A168" s="84" t="s">
        <v>19</v>
      </c>
      <c r="B168" s="30" t="s">
        <v>190</v>
      </c>
      <c r="C168" s="69" t="s">
        <v>81</v>
      </c>
      <c r="D168" s="69" t="s">
        <v>52</v>
      </c>
      <c r="E168" s="118" t="s">
        <v>175</v>
      </c>
      <c r="F168" s="27">
        <v>240</v>
      </c>
      <c r="G168" s="56">
        <v>1413</v>
      </c>
      <c r="H168" s="28">
        <v>0</v>
      </c>
      <c r="I168" s="56">
        <v>1413</v>
      </c>
      <c r="J168" s="28">
        <v>0</v>
      </c>
    </row>
    <row r="169" spans="1:11" ht="26.25" customHeight="1">
      <c r="A169" s="49" t="s">
        <v>23</v>
      </c>
      <c r="B169" s="30" t="s">
        <v>190</v>
      </c>
      <c r="C169" s="80" t="s">
        <v>81</v>
      </c>
      <c r="D169" s="80" t="s">
        <v>52</v>
      </c>
      <c r="E169" s="118" t="s">
        <v>175</v>
      </c>
      <c r="F169" s="63" t="s">
        <v>26</v>
      </c>
      <c r="G169" s="53">
        <f>G170</f>
        <v>1</v>
      </c>
      <c r="H169" s="28">
        <v>0</v>
      </c>
      <c r="I169" s="53">
        <f>I170</f>
        <v>1</v>
      </c>
      <c r="J169" s="28">
        <v>0</v>
      </c>
    </row>
    <row r="170" spans="1:11" ht="18" customHeight="1">
      <c r="A170" s="51" t="s">
        <v>24</v>
      </c>
      <c r="B170" s="30" t="s">
        <v>190</v>
      </c>
      <c r="C170" s="69" t="s">
        <v>81</v>
      </c>
      <c r="D170" s="69" t="s">
        <v>52</v>
      </c>
      <c r="E170" s="118" t="s">
        <v>175</v>
      </c>
      <c r="F170" s="27">
        <v>850</v>
      </c>
      <c r="G170" s="56">
        <v>1</v>
      </c>
      <c r="H170" s="28">
        <v>0</v>
      </c>
      <c r="I170" s="56">
        <v>1</v>
      </c>
      <c r="J170" s="28">
        <v>0</v>
      </c>
    </row>
    <row r="171" spans="1:11">
      <c r="A171" s="122" t="s">
        <v>110</v>
      </c>
      <c r="B171" s="30" t="s">
        <v>190</v>
      </c>
      <c r="C171" s="80" t="s">
        <v>89</v>
      </c>
      <c r="D171" s="80" t="s">
        <v>54</v>
      </c>
      <c r="E171" s="43" t="s">
        <v>123</v>
      </c>
      <c r="F171" s="27">
        <v>0</v>
      </c>
      <c r="G171" s="41">
        <f>G172</f>
        <v>121.4</v>
      </c>
      <c r="H171" s="28">
        <v>0</v>
      </c>
      <c r="I171" s="41">
        <f>I172</f>
        <v>121.4</v>
      </c>
      <c r="J171" s="28">
        <v>0</v>
      </c>
    </row>
    <row r="172" spans="1:11">
      <c r="A172" s="123" t="s">
        <v>111</v>
      </c>
      <c r="B172" s="30" t="s">
        <v>190</v>
      </c>
      <c r="C172" s="30" t="s">
        <v>89</v>
      </c>
      <c r="D172" s="30" t="s">
        <v>52</v>
      </c>
      <c r="E172" s="43" t="s">
        <v>123</v>
      </c>
      <c r="F172" s="27">
        <v>0</v>
      </c>
      <c r="G172" s="38">
        <f>G173</f>
        <v>121.4</v>
      </c>
      <c r="H172" s="28">
        <v>0</v>
      </c>
      <c r="I172" s="38">
        <f>I173</f>
        <v>121.4</v>
      </c>
      <c r="J172" s="28">
        <v>0</v>
      </c>
    </row>
    <row r="173" spans="1:11" ht="57">
      <c r="A173" s="124" t="s">
        <v>112</v>
      </c>
      <c r="B173" s="30" t="s">
        <v>190</v>
      </c>
      <c r="C173" s="34" t="s">
        <v>89</v>
      </c>
      <c r="D173" s="34" t="s">
        <v>52</v>
      </c>
      <c r="E173" s="114" t="s">
        <v>61</v>
      </c>
      <c r="F173" s="115">
        <v>0</v>
      </c>
      <c r="G173" s="36">
        <f>G175</f>
        <v>121.4</v>
      </c>
      <c r="H173" s="169">
        <v>0</v>
      </c>
      <c r="I173" s="36">
        <f>I175</f>
        <v>121.4</v>
      </c>
      <c r="J173" s="169">
        <v>0</v>
      </c>
    </row>
    <row r="174" spans="1:11" ht="30">
      <c r="A174" s="125" t="s">
        <v>155</v>
      </c>
      <c r="B174" s="30" t="s">
        <v>190</v>
      </c>
      <c r="C174" s="30" t="s">
        <v>89</v>
      </c>
      <c r="D174" s="30" t="s">
        <v>52</v>
      </c>
      <c r="E174" s="43" t="s">
        <v>62</v>
      </c>
      <c r="F174" s="27">
        <v>0</v>
      </c>
      <c r="G174" s="38">
        <f t="shared" ref="G174:I176" si="16">G175</f>
        <v>121.4</v>
      </c>
      <c r="H174" s="28">
        <v>0</v>
      </c>
      <c r="I174" s="38">
        <f t="shared" si="16"/>
        <v>121.4</v>
      </c>
      <c r="J174" s="28">
        <v>0</v>
      </c>
    </row>
    <row r="175" spans="1:11" ht="30">
      <c r="A175" s="99" t="s">
        <v>45</v>
      </c>
      <c r="B175" s="30" t="s">
        <v>190</v>
      </c>
      <c r="C175" s="30" t="s">
        <v>89</v>
      </c>
      <c r="D175" s="30" t="s">
        <v>52</v>
      </c>
      <c r="E175" s="43" t="s">
        <v>201</v>
      </c>
      <c r="F175" s="27">
        <v>0</v>
      </c>
      <c r="G175" s="38">
        <f t="shared" si="16"/>
        <v>121.4</v>
      </c>
      <c r="H175" s="28">
        <v>0</v>
      </c>
      <c r="I175" s="38">
        <f t="shared" si="16"/>
        <v>121.4</v>
      </c>
      <c r="J175" s="28">
        <v>0</v>
      </c>
    </row>
    <row r="176" spans="1:11">
      <c r="A176" s="99" t="s">
        <v>17</v>
      </c>
      <c r="B176" s="30" t="s">
        <v>190</v>
      </c>
      <c r="C176" s="30" t="s">
        <v>89</v>
      </c>
      <c r="D176" s="30" t="s">
        <v>52</v>
      </c>
      <c r="E176" s="43" t="s">
        <v>201</v>
      </c>
      <c r="F176" s="44">
        <v>300</v>
      </c>
      <c r="G176" s="38">
        <f t="shared" si="16"/>
        <v>121.4</v>
      </c>
      <c r="H176" s="28">
        <v>0</v>
      </c>
      <c r="I176" s="38">
        <f t="shared" si="16"/>
        <v>121.4</v>
      </c>
      <c r="J176" s="28">
        <v>0</v>
      </c>
    </row>
    <row r="177" spans="1:10" ht="30">
      <c r="A177" s="51" t="s">
        <v>142</v>
      </c>
      <c r="B177" s="30" t="s">
        <v>190</v>
      </c>
      <c r="C177" s="55">
        <v>10</v>
      </c>
      <c r="D177" s="55">
        <v>1</v>
      </c>
      <c r="E177" s="43" t="s">
        <v>201</v>
      </c>
      <c r="F177" s="44">
        <v>321</v>
      </c>
      <c r="G177" s="38">
        <v>121.4</v>
      </c>
      <c r="H177" s="28">
        <v>0</v>
      </c>
      <c r="I177" s="38">
        <v>121.4</v>
      </c>
      <c r="J177" s="28">
        <v>0</v>
      </c>
    </row>
    <row r="178" spans="1:10">
      <c r="A178" s="126" t="s">
        <v>156</v>
      </c>
      <c r="B178" s="30" t="s">
        <v>190</v>
      </c>
      <c r="C178" s="55">
        <v>11</v>
      </c>
      <c r="D178" s="80" t="s">
        <v>54</v>
      </c>
      <c r="E178" s="43" t="s">
        <v>123</v>
      </c>
      <c r="F178" s="27">
        <v>0</v>
      </c>
      <c r="G178" s="38">
        <f t="shared" ref="G178:I183" si="17">G179</f>
        <v>22.8</v>
      </c>
      <c r="H178" s="28">
        <v>0</v>
      </c>
      <c r="I178" s="38">
        <f t="shared" si="17"/>
        <v>22.8</v>
      </c>
      <c r="J178" s="28">
        <v>0</v>
      </c>
    </row>
    <row r="179" spans="1:10">
      <c r="A179" s="126" t="s">
        <v>157</v>
      </c>
      <c r="B179" s="30" t="s">
        <v>190</v>
      </c>
      <c r="C179" s="55">
        <v>11</v>
      </c>
      <c r="D179" s="30" t="s">
        <v>52</v>
      </c>
      <c r="E179" s="43" t="s">
        <v>123</v>
      </c>
      <c r="F179" s="27">
        <v>0</v>
      </c>
      <c r="G179" s="38">
        <f t="shared" si="17"/>
        <v>22.8</v>
      </c>
      <c r="H179" s="28">
        <v>0</v>
      </c>
      <c r="I179" s="38">
        <f t="shared" si="17"/>
        <v>22.8</v>
      </c>
      <c r="J179" s="28">
        <v>0</v>
      </c>
    </row>
    <row r="180" spans="1:10" ht="57">
      <c r="A180" s="127" t="s">
        <v>121</v>
      </c>
      <c r="B180" s="30" t="s">
        <v>190</v>
      </c>
      <c r="C180" s="55">
        <v>11</v>
      </c>
      <c r="D180" s="30" t="s">
        <v>52</v>
      </c>
      <c r="E180" s="35" t="s">
        <v>122</v>
      </c>
      <c r="F180" s="115">
        <v>0</v>
      </c>
      <c r="G180" s="58">
        <f t="shared" si="17"/>
        <v>22.8</v>
      </c>
      <c r="H180" s="169">
        <v>0</v>
      </c>
      <c r="I180" s="58">
        <f t="shared" si="17"/>
        <v>22.8</v>
      </c>
      <c r="J180" s="169">
        <v>0</v>
      </c>
    </row>
    <row r="181" spans="1:10" ht="45">
      <c r="A181" s="84" t="s">
        <v>158</v>
      </c>
      <c r="B181" s="30" t="s">
        <v>190</v>
      </c>
      <c r="C181" s="55">
        <v>11</v>
      </c>
      <c r="D181" s="30" t="s">
        <v>52</v>
      </c>
      <c r="E181" s="27" t="s">
        <v>104</v>
      </c>
      <c r="F181" s="27">
        <v>0</v>
      </c>
      <c r="G181" s="38">
        <f t="shared" si="17"/>
        <v>22.8</v>
      </c>
      <c r="H181" s="28">
        <v>0</v>
      </c>
      <c r="I181" s="38">
        <f t="shared" si="17"/>
        <v>22.8</v>
      </c>
      <c r="J181" s="28">
        <v>0</v>
      </c>
    </row>
    <row r="182" spans="1:10" ht="30">
      <c r="A182" s="49" t="s">
        <v>154</v>
      </c>
      <c r="B182" s="30" t="s">
        <v>190</v>
      </c>
      <c r="C182" s="55">
        <v>11</v>
      </c>
      <c r="D182" s="30" t="s">
        <v>52</v>
      </c>
      <c r="E182" s="52" t="s">
        <v>138</v>
      </c>
      <c r="F182" s="27">
        <v>0</v>
      </c>
      <c r="G182" s="38">
        <f t="shared" si="17"/>
        <v>22.8</v>
      </c>
      <c r="H182" s="28">
        <v>0</v>
      </c>
      <c r="I182" s="38">
        <f t="shared" si="17"/>
        <v>22.8</v>
      </c>
      <c r="J182" s="28">
        <v>0</v>
      </c>
    </row>
    <row r="183" spans="1:10" ht="30">
      <c r="A183" s="84" t="s">
        <v>18</v>
      </c>
      <c r="B183" s="30" t="s">
        <v>190</v>
      </c>
      <c r="C183" s="55">
        <v>11</v>
      </c>
      <c r="D183" s="30" t="s">
        <v>52</v>
      </c>
      <c r="E183" s="52" t="s">
        <v>138</v>
      </c>
      <c r="F183" s="62">
        <v>200</v>
      </c>
      <c r="G183" s="38">
        <f t="shared" si="17"/>
        <v>22.8</v>
      </c>
      <c r="H183" s="28">
        <v>0</v>
      </c>
      <c r="I183" s="38">
        <f t="shared" si="17"/>
        <v>22.8</v>
      </c>
      <c r="J183" s="28">
        <v>0</v>
      </c>
    </row>
    <row r="184" spans="1:10" ht="30">
      <c r="A184" s="84" t="s">
        <v>19</v>
      </c>
      <c r="B184" s="30" t="s">
        <v>190</v>
      </c>
      <c r="C184" s="55">
        <v>11</v>
      </c>
      <c r="D184" s="30" t="s">
        <v>52</v>
      </c>
      <c r="E184" s="52" t="s">
        <v>138</v>
      </c>
      <c r="F184" s="62">
        <v>240</v>
      </c>
      <c r="G184" s="38">
        <v>22.8</v>
      </c>
      <c r="H184" s="28">
        <v>0</v>
      </c>
      <c r="I184" s="38">
        <v>22.8</v>
      </c>
      <c r="J184" s="28">
        <v>0</v>
      </c>
    </row>
    <row r="185" spans="1:10">
      <c r="A185" s="131" t="s">
        <v>109</v>
      </c>
      <c r="B185" s="30" t="s">
        <v>190</v>
      </c>
      <c r="C185" s="132"/>
      <c r="D185" s="132"/>
      <c r="E185" s="132"/>
      <c r="F185" s="132"/>
      <c r="G185" s="133">
        <f>G178+G171+G148+G94+G66+G56+G13</f>
        <v>92481.600000000006</v>
      </c>
      <c r="H185" s="28">
        <v>0</v>
      </c>
      <c r="I185" s="133">
        <f>I178+I171+I148+I94+I66+I56+I13</f>
        <v>94237.1</v>
      </c>
      <c r="J185" s="28">
        <v>0</v>
      </c>
    </row>
    <row r="188" spans="1:10">
      <c r="G188" s="8"/>
      <c r="H188" s="8"/>
    </row>
    <row r="189" spans="1:10">
      <c r="G189" s="7"/>
      <c r="H189" s="7"/>
    </row>
    <row r="191" spans="1:10">
      <c r="G191" s="8"/>
      <c r="H191" s="8"/>
      <c r="I191" s="8"/>
      <c r="J191" s="8"/>
    </row>
  </sheetData>
  <mergeCells count="17">
    <mergeCell ref="F11:F12"/>
    <mergeCell ref="B11:B12"/>
    <mergeCell ref="A11:A12"/>
    <mergeCell ref="C11:C12"/>
    <mergeCell ref="D11:D12"/>
    <mergeCell ref="E11:E12"/>
    <mergeCell ref="A6:I6"/>
    <mergeCell ref="A7:I7"/>
    <mergeCell ref="A9:A10"/>
    <mergeCell ref="C9:C10"/>
    <mergeCell ref="D9:D10"/>
    <mergeCell ref="E9:E10"/>
    <mergeCell ref="F9:F10"/>
    <mergeCell ref="B9:B10"/>
    <mergeCell ref="G10:H10"/>
    <mergeCell ref="G9:J9"/>
    <mergeCell ref="I10:J10"/>
  </mergeCells>
  <phoneticPr fontId="0" type="noConversion"/>
  <pageMargins left="0.70866141732283472" right="0.31496062992125984" top="0.74803149606299213" bottom="0.74803149606299213" header="0.31496062992125984" footer="0.31496062992125984"/>
  <pageSetup paperSize="9" scale="48" fitToHeight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11</vt:lpstr>
      <vt:lpstr>приложение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2015-01-14T09:31:29Z</dcterms:modified>
</cp:coreProperties>
</file>